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601\"/>
    </mc:Choice>
  </mc:AlternateContent>
  <xr:revisionPtr revIDLastSave="0" documentId="13_ncr:1_{71515052-0552-4C27-8232-1CA1A112AFD3}" xr6:coauthVersionLast="47" xr6:coauthVersionMax="47" xr10:uidLastSave="{00000000-0000-0000-0000-000000000000}"/>
  <bookViews>
    <workbookView xWindow="390" yWindow="390" windowWidth="21600" windowHeight="11295" activeTab="1" xr2:uid="{00000000-000D-0000-FFFF-FFFF00000000}"/>
  </bookViews>
  <sheets>
    <sheet name="METHOD A" sheetId="8" r:id="rId1"/>
    <sheet name="Sheet1" sheetId="9" r:id="rId2"/>
  </sheets>
  <definedNames>
    <definedName name="_xlnm.Print_Area" localSheetId="0">'METHOD A'!$B$1:$J$166</definedName>
    <definedName name="_xlnm.Print_Titles" localSheetId="0">'METHOD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8" l="1"/>
  <c r="L5" i="9"/>
  <c r="F65" i="8"/>
  <c r="F165" i="8"/>
  <c r="F25" i="8"/>
  <c r="F34" i="8"/>
  <c r="F153" i="8"/>
  <c r="F154" i="8"/>
  <c r="F106" i="8"/>
  <c r="F104" i="8"/>
  <c r="F37" i="8"/>
  <c r="F38" i="8" s="1"/>
  <c r="F27" i="8"/>
  <c r="E33" i="8"/>
  <c r="B33" i="8"/>
  <c r="F66" i="8"/>
  <c r="F160" i="8"/>
  <c r="B160" i="8"/>
  <c r="F159" i="8"/>
  <c r="H155" i="8"/>
  <c r="F155" i="8"/>
  <c r="B31" i="8"/>
  <c r="H27" i="8"/>
  <c r="H26" i="8"/>
  <c r="G33" i="8"/>
  <c r="E32" i="8"/>
  <c r="B32" i="8"/>
  <c r="E30" i="8"/>
  <c r="C30" i="8"/>
  <c r="B29" i="8"/>
  <c r="B28" i="8"/>
  <c r="B24" i="8"/>
  <c r="F24" i="8"/>
  <c r="G24" i="8"/>
  <c r="F17" i="8"/>
  <c r="F39" i="8" l="1"/>
  <c r="H154" i="8"/>
  <c r="F63" i="8"/>
  <c r="F143" i="8" s="1"/>
  <c r="H33" i="8"/>
  <c r="H153" i="8"/>
  <c r="F156" i="8" s="1"/>
  <c r="F157" i="8" s="1"/>
  <c r="H24" i="8"/>
  <c r="F64" i="8"/>
  <c r="F146" i="8" s="1"/>
  <c r="F138" i="8"/>
  <c r="E83" i="8"/>
  <c r="E81" i="8"/>
  <c r="H78" i="8"/>
  <c r="H115" i="8"/>
  <c r="H121" i="8"/>
  <c r="C96" i="8"/>
  <c r="E73" i="8"/>
  <c r="B43" i="8"/>
  <c r="H75" i="8"/>
  <c r="C99" i="8"/>
  <c r="C101" i="8" s="1"/>
  <c r="E93" i="8"/>
  <c r="B53" i="8"/>
  <c r="H132" i="8"/>
  <c r="C73" i="8"/>
  <c r="C75" i="8" s="1"/>
  <c r="B119" i="8"/>
  <c r="B121" i="8" s="1"/>
  <c r="H88" i="8"/>
  <c r="F140" i="8"/>
  <c r="E78" i="8"/>
  <c r="C70" i="8"/>
  <c r="H53" i="8"/>
  <c r="B110" i="8"/>
  <c r="B112" i="8" s="1"/>
  <c r="E119" i="8"/>
  <c r="H96" i="8"/>
  <c r="E75" i="8"/>
  <c r="D43" i="8"/>
  <c r="H112" i="8"/>
  <c r="H119" i="8"/>
  <c r="H93" i="8"/>
  <c r="G43" i="8"/>
  <c r="H110" i="8"/>
  <c r="H73" i="8"/>
  <c r="C62" i="8"/>
  <c r="H62" i="8" s="1"/>
  <c r="B115" i="8"/>
  <c r="E101" i="8"/>
  <c r="E96" i="8"/>
  <c r="C88" i="8"/>
  <c r="E88" i="8"/>
  <c r="E121" i="8"/>
  <c r="F45" i="8"/>
  <c r="B50" i="8" s="1"/>
  <c r="E70" i="8"/>
  <c r="H70" i="8"/>
  <c r="F163" i="8"/>
  <c r="E112" i="8"/>
  <c r="C91" i="8"/>
  <c r="C93" i="8" s="1"/>
  <c r="D53" i="8"/>
  <c r="B132" i="8"/>
  <c r="F26" i="8"/>
  <c r="F28" i="8" s="1"/>
  <c r="E31" i="8" s="1"/>
  <c r="H31" i="8" s="1"/>
  <c r="G53" i="8"/>
  <c r="C59" i="8"/>
  <c r="H59" i="8" s="1"/>
  <c r="H99" i="8"/>
  <c r="B150" i="8"/>
  <c r="E132" i="8"/>
  <c r="E110" i="8"/>
  <c r="F162" i="8"/>
  <c r="H91" i="8"/>
  <c r="E99" i="8"/>
  <c r="F161" i="8"/>
  <c r="E91" i="8"/>
  <c r="G50" i="8"/>
  <c r="H101" i="8"/>
  <c r="C78" i="8"/>
  <c r="E115" i="8"/>
  <c r="F123" i="8"/>
  <c r="F124" i="8" s="1"/>
  <c r="D50" i="8"/>
  <c r="B127" i="8"/>
  <c r="B157" i="8" l="1"/>
  <c r="F166" i="8" s="1"/>
  <c r="F164" i="8"/>
  <c r="H50" i="8"/>
  <c r="C81" i="8"/>
  <c r="H81" i="8" s="1"/>
  <c r="H146" i="8"/>
  <c r="E127" i="8"/>
  <c r="H127" i="8" s="1"/>
  <c r="E129" i="8"/>
  <c r="H43" i="8"/>
  <c r="H143" i="8"/>
  <c r="F147" i="8"/>
  <c r="F150" i="8" s="1"/>
  <c r="H150" i="8" s="1"/>
  <c r="B129" i="8"/>
  <c r="H157" i="8" l="1"/>
  <c r="H129" i="8"/>
  <c r="C83" i="8"/>
  <c r="H83" i="8" s="1"/>
</calcChain>
</file>

<file path=xl/sharedStrings.xml><?xml version="1.0" encoding="utf-8"?>
<sst xmlns="http://schemas.openxmlformats.org/spreadsheetml/2006/main" count="331" uniqueCount="166">
  <si>
    <t>Radians</t>
  </si>
  <si>
    <t>kips</t>
  </si>
  <si>
    <t>in.</t>
  </si>
  <si>
    <t>Flange Width =</t>
  </si>
  <si>
    <t>ksi</t>
  </si>
  <si>
    <t>Bearing Subject to Shear Deformation?</t>
  </si>
  <si>
    <t>Bearing Shape:</t>
  </si>
  <si>
    <t>(14.7.5.3.7-1)</t>
  </si>
  <si>
    <t>(14.7.5.3.7-2)</t>
  </si>
  <si>
    <t>I.  INITIAL DESIGN INPUTS</t>
  </si>
  <si>
    <t xml:space="preserve">              Service Average Compressive Stress (Live Load) =</t>
  </si>
  <si>
    <t xml:space="preserve">                    Service Average Compressive Stress (Total Load) =</t>
  </si>
  <si>
    <r>
      <t xml:space="preserve">Total Unfactored Compressive Load = </t>
    </r>
    <r>
      <rPr>
        <b/>
        <i/>
        <sz val="9"/>
        <rFont val="Arial"/>
        <family val="2"/>
      </rPr>
      <t>P</t>
    </r>
    <r>
      <rPr>
        <b/>
        <i/>
        <vertAlign val="subscript"/>
        <sz val="9"/>
        <rFont val="Arial"/>
        <family val="2"/>
      </rPr>
      <t>T</t>
    </r>
    <r>
      <rPr>
        <b/>
        <sz val="9"/>
        <rFont val="Arial"/>
        <family val="2"/>
      </rPr>
      <t xml:space="preserve"> =</t>
    </r>
  </si>
  <si>
    <r>
      <t>in.</t>
    </r>
    <r>
      <rPr>
        <b/>
        <vertAlign val="superscript"/>
        <sz val="9"/>
        <rFont val="Arial"/>
        <family val="2"/>
      </rPr>
      <t>2</t>
    </r>
  </si>
  <si>
    <r>
      <t>min</t>
    </r>
    <r>
      <rPr>
        <b/>
        <sz val="10"/>
        <rFont val="Arial"/>
        <family val="2"/>
      </rPr>
      <t xml:space="preserve"> =</t>
    </r>
  </si>
  <si>
    <r>
      <t xml:space="preserve">Shear Modulus of Elastomer = </t>
    </r>
    <r>
      <rPr>
        <b/>
        <i/>
        <sz val="9"/>
        <rFont val="Arial"/>
        <family val="2"/>
      </rPr>
      <t>G</t>
    </r>
    <r>
      <rPr>
        <b/>
        <sz val="9"/>
        <rFont val="Arial"/>
        <family val="2"/>
      </rPr>
      <t xml:space="preserve"> =</t>
    </r>
  </si>
  <si>
    <r>
      <t xml:space="preserve">                                                  Rectangular Shape Factor = </t>
    </r>
    <r>
      <rPr>
        <b/>
        <i/>
        <sz val="9"/>
        <rFont val="Arial"/>
        <family val="2"/>
      </rPr>
      <t>S</t>
    </r>
    <r>
      <rPr>
        <b/>
        <i/>
        <vertAlign val="subscript"/>
        <sz val="9"/>
        <rFont val="Script MT Bold"/>
        <family val="4"/>
      </rPr>
      <t>l</t>
    </r>
    <r>
      <rPr>
        <b/>
        <i/>
        <sz val="9"/>
        <rFont val="Script MT Bold"/>
        <family val="4"/>
      </rPr>
      <t xml:space="preserve"> </t>
    </r>
  </si>
  <si>
    <r>
      <t xml:space="preserve">                                                          Circular Shape Factor = </t>
    </r>
    <r>
      <rPr>
        <b/>
        <i/>
        <sz val="9"/>
        <rFont val="Arial"/>
        <family val="2"/>
      </rPr>
      <t>S</t>
    </r>
    <r>
      <rPr>
        <b/>
        <i/>
        <vertAlign val="subscript"/>
        <sz val="9"/>
        <rFont val="Script MT Bold"/>
        <family val="4"/>
      </rPr>
      <t>l</t>
    </r>
    <r>
      <rPr>
        <b/>
        <i/>
        <sz val="9"/>
        <rFont val="Script MT Bold"/>
        <family val="4"/>
      </rPr>
      <t xml:space="preserve"> </t>
    </r>
  </si>
  <si>
    <r>
      <t xml:space="preserve">Bearing Area = </t>
    </r>
    <r>
      <rPr>
        <b/>
        <i/>
        <sz val="9"/>
        <rFont val="Arial"/>
        <family val="2"/>
      </rPr>
      <t>A</t>
    </r>
    <r>
      <rPr>
        <b/>
        <sz val="9"/>
        <rFont val="Arial"/>
        <family val="2"/>
      </rPr>
      <t xml:space="preserve"> =</t>
    </r>
  </si>
  <si>
    <r>
      <t xml:space="preserve">Elastomeric Layer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ri</t>
    </r>
    <r>
      <rPr>
        <b/>
        <sz val="9"/>
        <rFont val="Arial"/>
        <family val="2"/>
      </rPr>
      <t xml:space="preserve"> =</t>
    </r>
  </si>
  <si>
    <t>N S B A     E L A S T O M E R I C     B E A R I N G     D E S I G N     ( E N G L I S H     U N I T S )</t>
  </si>
  <si>
    <t>(14.7.6.3.4-1)</t>
  </si>
  <si>
    <t>(14.7.6.3.4-2)</t>
  </si>
  <si>
    <t>yes</t>
  </si>
  <si>
    <t>Bearings Subject to Shear Deformation:</t>
  </si>
  <si>
    <t>PEP:</t>
  </si>
  <si>
    <t>(14.7.6.3.2-1)</t>
  </si>
  <si>
    <t>(14.7.6.3.2-2)</t>
  </si>
  <si>
    <t>CDP:</t>
  </si>
  <si>
    <t>(14.7.6.3.2-3)</t>
  </si>
  <si>
    <t>(14.7.6.3.2-4)</t>
  </si>
  <si>
    <r>
      <t xml:space="preserve">                                                                        </t>
    </r>
    <r>
      <rPr>
        <b/>
        <u/>
        <sz val="9"/>
        <rFont val="Arial"/>
        <family val="2"/>
      </rPr>
      <t>PEP:</t>
    </r>
  </si>
  <si>
    <r>
      <t xml:space="preserve">                                                                       </t>
    </r>
    <r>
      <rPr>
        <b/>
        <u/>
        <sz val="9"/>
        <rFont val="Arial"/>
        <family val="2"/>
      </rPr>
      <t>FGP:</t>
    </r>
  </si>
  <si>
    <r>
      <t xml:space="preserve">                                                                                              </t>
    </r>
    <r>
      <rPr>
        <b/>
        <u/>
        <sz val="9"/>
        <rFont val="Arial"/>
        <family val="2"/>
      </rPr>
      <t>Steel Reinforced:</t>
    </r>
  </si>
  <si>
    <t>Circular Pads:</t>
  </si>
  <si>
    <t>Rectangular Pads:</t>
  </si>
  <si>
    <t>radians</t>
  </si>
  <si>
    <t>(14.7.6.3.5b-1)</t>
  </si>
  <si>
    <t>(14.7.6.3.5b-2)</t>
  </si>
  <si>
    <t>(14.7.6.3.5b-3)</t>
  </si>
  <si>
    <t>(14.7.6.3.5c-1)</t>
  </si>
  <si>
    <t>(14.7.6.3.5c-2)</t>
  </si>
  <si>
    <t>(14.7.6.3.5d-1)</t>
  </si>
  <si>
    <t>(14.7.6.3.5d-2)</t>
  </si>
  <si>
    <t>(14.7.6.3.5d-3)</t>
  </si>
  <si>
    <t>&gt;</t>
  </si>
  <si>
    <r>
      <t>h</t>
    </r>
    <r>
      <rPr>
        <b/>
        <i/>
        <vertAlign val="subscript"/>
        <sz val="9"/>
        <rFont val="Arial"/>
        <family val="2"/>
      </rPr>
      <t>rt</t>
    </r>
  </si>
  <si>
    <r>
      <t>2</t>
    </r>
    <r>
      <rPr>
        <b/>
        <i/>
        <sz val="9"/>
        <rFont val="Arial"/>
        <family val="2"/>
      </rPr>
      <t>Δ</t>
    </r>
    <r>
      <rPr>
        <b/>
        <i/>
        <vertAlign val="subscript"/>
        <sz val="9"/>
        <rFont val="Arial"/>
        <family val="2"/>
      </rPr>
      <t>s</t>
    </r>
    <r>
      <rPr>
        <b/>
        <i/>
        <sz val="9"/>
        <rFont val="Arial"/>
        <family val="2"/>
      </rPr>
      <t xml:space="preserve"> =</t>
    </r>
  </si>
  <si>
    <t>&lt;</t>
  </si>
  <si>
    <r>
      <t>σ</t>
    </r>
    <r>
      <rPr>
        <b/>
        <i/>
        <vertAlign val="subscript"/>
        <sz val="9"/>
        <rFont val="Arial"/>
        <family val="2"/>
      </rPr>
      <t>s</t>
    </r>
  </si>
  <si>
    <t>II.  BEARING GEOMETRY</t>
  </si>
  <si>
    <t>VIII. FINAL DESIGN SUMMARY</t>
  </si>
  <si>
    <r>
      <t>Maximum Total Shear Deformation of Elastomer at Service Limit = Δ</t>
    </r>
    <r>
      <rPr>
        <b/>
        <i/>
        <vertAlign val="subscript"/>
        <sz val="9"/>
        <rFont val="Arial"/>
        <family val="2"/>
      </rPr>
      <t xml:space="preserve">s </t>
    </r>
    <r>
      <rPr>
        <b/>
        <sz val="9"/>
        <rFont val="Arial"/>
        <family val="2"/>
      </rPr>
      <t>= Δ</t>
    </r>
    <r>
      <rPr>
        <b/>
        <i/>
        <vertAlign val="subscript"/>
        <sz val="9"/>
        <rFont val="Arial"/>
        <family val="2"/>
      </rPr>
      <t xml:space="preserve">0 </t>
    </r>
    <r>
      <rPr>
        <b/>
        <sz val="9"/>
        <rFont val="Arial"/>
        <family val="2"/>
      </rPr>
      <t>=</t>
    </r>
  </si>
  <si>
    <r>
      <t>Dead Load = P</t>
    </r>
    <r>
      <rPr>
        <b/>
        <vertAlign val="subscript"/>
        <sz val="9"/>
        <rFont val="Arial"/>
        <family val="2"/>
      </rPr>
      <t>D</t>
    </r>
    <r>
      <rPr>
        <b/>
        <sz val="9"/>
        <rFont val="Arial"/>
        <family val="2"/>
      </rPr>
      <t xml:space="preserve"> =</t>
    </r>
  </si>
  <si>
    <r>
      <t>Live Load = P</t>
    </r>
    <r>
      <rPr>
        <b/>
        <vertAlign val="subscript"/>
        <sz val="9"/>
        <rFont val="Arial"/>
        <family val="2"/>
      </rPr>
      <t>LL</t>
    </r>
    <r>
      <rPr>
        <b/>
        <sz val="9"/>
        <rFont val="Arial"/>
        <family val="2"/>
      </rPr>
      <t xml:space="preserve"> =</t>
    </r>
  </si>
  <si>
    <r>
      <t xml:space="preserve">Thickness of top and Bottom Cover Layers (each) 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cover</t>
    </r>
    <r>
      <rPr>
        <b/>
        <sz val="9"/>
        <rFont val="Arial"/>
        <family val="2"/>
      </rPr>
      <t xml:space="preserve"> =</t>
    </r>
  </si>
  <si>
    <r>
      <t xml:space="preserve">Design Rotation = </t>
    </r>
    <r>
      <rPr>
        <b/>
        <i/>
        <sz val="9"/>
        <rFont val="Arial"/>
        <family val="2"/>
      </rPr>
      <t>θ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 xml:space="preserve"> =</t>
    </r>
  </si>
  <si>
    <t>Rotation Construction Tolerance =</t>
  </si>
  <si>
    <t>(14.4.2.1)</t>
  </si>
  <si>
    <t>Calculated Rotation =</t>
  </si>
  <si>
    <t>Bearing Type:</t>
  </si>
  <si>
    <r>
      <t xml:space="preserve">Minimum Required Area of Bearing (shear deformation permitted) = </t>
    </r>
    <r>
      <rPr>
        <b/>
        <i/>
        <sz val="9"/>
        <rFont val="Arial"/>
        <family val="2"/>
      </rPr>
      <t>A</t>
    </r>
    <r>
      <rPr>
        <b/>
        <i/>
        <vertAlign val="subscript"/>
        <sz val="9"/>
        <rFont val="Arial"/>
        <family val="2"/>
      </rPr>
      <t>min</t>
    </r>
    <r>
      <rPr>
        <b/>
        <sz val="9"/>
        <rFont val="Arial"/>
        <family val="2"/>
      </rPr>
      <t xml:space="preserve"> =</t>
    </r>
  </si>
  <si>
    <r>
      <t xml:space="preserve">Minimum Required Area of Bearing (shear deformation prevented) = </t>
    </r>
    <r>
      <rPr>
        <b/>
        <i/>
        <sz val="9"/>
        <rFont val="Arial"/>
        <family val="2"/>
      </rPr>
      <t>A</t>
    </r>
    <r>
      <rPr>
        <b/>
        <i/>
        <vertAlign val="subscript"/>
        <sz val="9"/>
        <rFont val="Arial"/>
        <family val="2"/>
      </rPr>
      <t>min</t>
    </r>
    <r>
      <rPr>
        <b/>
        <sz val="9"/>
        <rFont val="Arial"/>
        <family val="2"/>
      </rPr>
      <t xml:space="preserve"> =</t>
    </r>
  </si>
  <si>
    <t>Bearing Width = W =</t>
  </si>
  <si>
    <t>Flange Width</t>
  </si>
  <si>
    <t>W</t>
  </si>
  <si>
    <t>min</t>
  </si>
  <si>
    <r>
      <t>h</t>
    </r>
    <r>
      <rPr>
        <b/>
        <i/>
        <vertAlign val="subscript"/>
        <sz val="9"/>
        <rFont val="Arial"/>
        <family val="2"/>
      </rPr>
      <t>cover</t>
    </r>
  </si>
  <si>
    <r>
      <t>0.7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ri</t>
    </r>
  </si>
  <si>
    <t>III.  SHEAR DEFORMATION (AASHTO LRFD 14.7.6.3.4 )</t>
  </si>
  <si>
    <t>(14.7.6.1)</t>
  </si>
  <si>
    <t>2Δs</t>
  </si>
  <si>
    <t>10Δs</t>
  </si>
  <si>
    <r>
      <t>10</t>
    </r>
    <r>
      <rPr>
        <b/>
        <i/>
        <sz val="9"/>
        <rFont val="Arial"/>
        <family val="2"/>
      </rPr>
      <t>Δ</t>
    </r>
    <r>
      <rPr>
        <b/>
        <i/>
        <vertAlign val="subscript"/>
        <sz val="9"/>
        <rFont val="Arial"/>
        <family val="2"/>
      </rPr>
      <t>s</t>
    </r>
    <r>
      <rPr>
        <b/>
        <i/>
        <sz val="9"/>
        <rFont val="Arial"/>
        <family val="2"/>
      </rPr>
      <t xml:space="preserve"> =</t>
    </r>
  </si>
  <si>
    <r>
      <t xml:space="preserve"> =   h</t>
    </r>
    <r>
      <rPr>
        <b/>
        <i/>
        <vertAlign val="subscript"/>
        <sz val="9"/>
        <rFont val="Arial"/>
        <family val="2"/>
      </rPr>
      <t>cover</t>
    </r>
    <r>
      <rPr>
        <b/>
        <i/>
        <sz val="9"/>
        <rFont val="Arial"/>
        <family val="2"/>
      </rPr>
      <t xml:space="preserve">   =</t>
    </r>
  </si>
  <si>
    <t>Thickness of Top and Bottom Cover Layers (each)</t>
  </si>
  <si>
    <r>
      <t xml:space="preserve">                                                                                        σ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/>
    </r>
  </si>
  <si>
    <t>Rectangular</t>
  </si>
  <si>
    <t>=</t>
  </si>
  <si>
    <t>1.00GS</t>
  </si>
  <si>
    <t>G</t>
  </si>
  <si>
    <t>(14.7.6.2)</t>
  </si>
  <si>
    <r>
      <t xml:space="preserve">0.08    </t>
    </r>
    <r>
      <rPr>
        <b/>
        <u/>
        <sz val="9"/>
        <rFont val="Arial"/>
        <family val="2"/>
      </rPr>
      <t>&lt;</t>
    </r>
  </si>
  <si>
    <r>
      <t>&lt;</t>
    </r>
    <r>
      <rPr>
        <b/>
        <sz val="9"/>
        <rFont val="Arial"/>
        <family val="2"/>
      </rPr>
      <t xml:space="preserve">    0.250</t>
    </r>
  </si>
  <si>
    <r>
      <t>&lt;</t>
    </r>
    <r>
      <rPr>
        <b/>
        <sz val="9"/>
        <rFont val="Arial"/>
        <family val="2"/>
      </rPr>
      <t xml:space="preserve">    0.175</t>
    </r>
  </si>
  <si>
    <r>
      <t xml:space="preserve">                                                                        </t>
    </r>
    <r>
      <rPr>
        <b/>
        <u/>
        <sz val="9"/>
        <rFont val="Arial"/>
        <family val="2"/>
      </rPr>
      <t>CDP:</t>
    </r>
  </si>
  <si>
    <r>
      <t>σ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/>
    </r>
  </si>
  <si>
    <r>
      <t>1.00</t>
    </r>
    <r>
      <rPr>
        <b/>
        <i/>
        <sz val="9"/>
        <rFont val="Arial"/>
        <family val="2"/>
      </rPr>
      <t>GS</t>
    </r>
  </si>
  <si>
    <r>
      <t xml:space="preserve">                                                                                        σ</t>
    </r>
    <r>
      <rPr>
        <b/>
        <i/>
        <vertAlign val="subscript"/>
        <sz val="9"/>
        <rFont val="Arial"/>
        <family val="2"/>
      </rPr>
      <t>s</t>
    </r>
  </si>
  <si>
    <r>
      <t>1.10</t>
    </r>
    <r>
      <rPr>
        <b/>
        <i/>
        <sz val="9"/>
        <rFont val="Arial"/>
        <family val="2"/>
      </rPr>
      <t>GS</t>
    </r>
  </si>
  <si>
    <t>Elastomeric Layer Thickness</t>
  </si>
  <si>
    <r>
      <t>h</t>
    </r>
    <r>
      <rPr>
        <b/>
        <i/>
        <vertAlign val="subscript"/>
        <sz val="9"/>
        <rFont val="Arial"/>
        <family val="2"/>
      </rPr>
      <t>ri</t>
    </r>
    <r>
      <rPr>
        <b/>
        <i/>
        <sz val="9"/>
        <rFont val="Arial"/>
        <family val="2"/>
      </rPr>
      <t xml:space="preserve"> =</t>
    </r>
  </si>
  <si>
    <r>
      <t xml:space="preserve">Total Elastomer Thickness of PEP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rt</t>
    </r>
    <r>
      <rPr>
        <b/>
        <sz val="9"/>
        <rFont val="Arial"/>
        <family val="2"/>
      </rPr>
      <t xml:space="preserve"> =</t>
    </r>
  </si>
  <si>
    <r>
      <t xml:space="preserve">Total Elastomer Thickness of CDP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rt</t>
    </r>
    <r>
      <rPr>
        <b/>
        <sz val="9"/>
        <rFont val="Arial"/>
        <family val="2"/>
      </rPr>
      <t xml:space="preserve"> = </t>
    </r>
    <r>
      <rPr>
        <b/>
        <i/>
        <sz val="9"/>
        <rFont val="Arial"/>
        <family val="2"/>
      </rPr>
      <t>t</t>
    </r>
    <r>
      <rPr>
        <b/>
        <i/>
        <vertAlign val="subscript"/>
        <sz val="9"/>
        <rFont val="Arial"/>
        <family val="2"/>
      </rPr>
      <t>p</t>
    </r>
    <r>
      <rPr>
        <b/>
        <i/>
        <sz val="9"/>
        <rFont val="Arial"/>
        <family val="2"/>
      </rPr>
      <t xml:space="preserve"> =</t>
    </r>
  </si>
  <si>
    <t>psi</t>
  </si>
  <si>
    <t>L/3</t>
  </si>
  <si>
    <t>W/3</t>
  </si>
  <si>
    <t>D/4</t>
  </si>
  <si>
    <r>
      <t xml:space="preserve">Constant Amplitude Fatigue Threshold = </t>
    </r>
    <r>
      <rPr>
        <b/>
        <i/>
        <sz val="9"/>
        <rFont val="Arial"/>
        <family val="2"/>
      </rPr>
      <t>ΔF</t>
    </r>
    <r>
      <rPr>
        <b/>
        <i/>
        <vertAlign val="subscript"/>
        <sz val="9"/>
        <rFont val="Arial"/>
        <family val="2"/>
      </rPr>
      <t>TH</t>
    </r>
    <r>
      <rPr>
        <b/>
        <sz val="9"/>
        <rFont val="Arial"/>
        <family val="2"/>
      </rPr>
      <t xml:space="preserve"> =</t>
    </r>
  </si>
  <si>
    <t xml:space="preserve">For PEP, FGP, and Steel-Reinforced Elastomeric Bearings:    </t>
  </si>
  <si>
    <t xml:space="preserve">For CDP Elastomeric Bearings:  </t>
  </si>
  <si>
    <t xml:space="preserve">For PEP, FGP, and CDP Elastomeric Bearings:    </t>
  </si>
  <si>
    <t xml:space="preserve">For Steel-Reinforced Elastomeric Bearings:    </t>
  </si>
  <si>
    <r>
      <t xml:space="preserve">Minimum Yield Strength of Steel Reinforcement = </t>
    </r>
    <r>
      <rPr>
        <b/>
        <i/>
        <sz val="9"/>
        <rFont val="Arial"/>
        <family val="2"/>
      </rPr>
      <t>F</t>
    </r>
    <r>
      <rPr>
        <b/>
        <i/>
        <vertAlign val="subscript"/>
        <sz val="9"/>
        <rFont val="Arial"/>
        <family val="2"/>
      </rPr>
      <t>y</t>
    </r>
    <r>
      <rPr>
        <b/>
        <sz val="9"/>
        <rFont val="Arial"/>
        <family val="2"/>
      </rPr>
      <t xml:space="preserve"> =</t>
    </r>
  </si>
  <si>
    <t>FGP and Steel-Reinforced:</t>
  </si>
  <si>
    <t>Steel-Reinforced: Service Limit State</t>
  </si>
  <si>
    <t>Steel-Reinforced: Fatigue Limit State</t>
  </si>
  <si>
    <r>
      <t xml:space="preserve">Minimum Yield Strength of Fiber Reinforcement = </t>
    </r>
    <r>
      <rPr>
        <b/>
        <i/>
        <sz val="9"/>
        <rFont val="Arial"/>
        <family val="2"/>
      </rPr>
      <t>F</t>
    </r>
    <r>
      <rPr>
        <b/>
        <i/>
        <vertAlign val="subscript"/>
        <sz val="9"/>
        <rFont val="Arial"/>
        <family val="2"/>
      </rPr>
      <t>yFIBER</t>
    </r>
    <r>
      <rPr>
        <b/>
        <sz val="9"/>
        <rFont val="Arial"/>
        <family val="2"/>
      </rPr>
      <t xml:space="preserve"> =</t>
    </r>
  </si>
  <si>
    <t>Total Thickness of Bearing Shall Not Exceed the Least of:</t>
  </si>
  <si>
    <t>A A S H T O     L R F D ,     3 R D     E D . ,     2 0 0 4     W I T H     2 0 0 5     I N T E R I M S</t>
  </si>
  <si>
    <t>IV.   COMPRESSIVE STRESS (AASHTO LRFD 14.7.6.3.2)</t>
  </si>
  <si>
    <t>V.  ROTATION (AASHTO LRFD 14.7.6.3.5)</t>
  </si>
  <si>
    <t>VI. REINFORCEMENT (AASHTO LRFD 14.7.6.3.7)</t>
  </si>
  <si>
    <t>VII.  STABILITY (AASHTO LRFD 14.7.6.3.6)</t>
  </si>
  <si>
    <t>*Note - Stress limit increased 10 percent due to prevention of shear deformation per Section 14.7.6.3.2.</t>
  </si>
  <si>
    <r>
      <t xml:space="preserve">Number of Interior Elastomeric Layers (Excluding Exterior Layer Allowance)  = 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int</t>
    </r>
    <r>
      <rPr>
        <b/>
        <sz val="9"/>
        <rFont val="Arial"/>
        <family val="2"/>
      </rPr>
      <t xml:space="preserve"> =</t>
    </r>
  </si>
  <si>
    <r>
      <t xml:space="preserve">Total Elastomer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rt</t>
    </r>
    <r>
      <rPr>
        <b/>
        <sz val="9"/>
        <rFont val="Arial"/>
        <family val="2"/>
      </rPr>
      <t xml:space="preserve"> = 2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cover</t>
    </r>
    <r>
      <rPr>
        <b/>
        <sz val="9"/>
        <rFont val="Arial"/>
        <family val="2"/>
      </rPr>
      <t xml:space="preserve"> + 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int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ri</t>
    </r>
    <r>
      <rPr>
        <b/>
        <sz val="9"/>
        <rFont val="Arial"/>
        <family val="2"/>
      </rPr>
      <t xml:space="preserve"> = </t>
    </r>
  </si>
  <si>
    <t xml:space="preserve">                            (14.7.6.2) and (14.7.5.2)</t>
  </si>
  <si>
    <t>(14.7.5.1-1)</t>
  </si>
  <si>
    <t>(14.7.5.1-2)</t>
  </si>
  <si>
    <r>
      <t>Service Rotation Due to Total Load About Transverse Axis =</t>
    </r>
    <r>
      <rPr>
        <b/>
        <i/>
        <sz val="9"/>
        <rFont val="Arial"/>
        <family val="2"/>
      </rPr>
      <t xml:space="preserve"> </t>
    </r>
  </si>
  <si>
    <t>Service Rotation Due to Total Load About Longitudinal Axis =</t>
  </si>
  <si>
    <r>
      <t>Total Service Rotation About Transverse Axis (with Construction Tolerance) = θ</t>
    </r>
    <r>
      <rPr>
        <b/>
        <i/>
        <vertAlign val="subscript"/>
        <sz val="9"/>
        <rFont val="Arial"/>
        <family val="2"/>
      </rPr>
      <t>s,x</t>
    </r>
    <r>
      <rPr>
        <b/>
        <i/>
        <sz val="9"/>
        <rFont val="Arial"/>
        <family val="2"/>
      </rPr>
      <t xml:space="preserve"> =</t>
    </r>
  </si>
  <si>
    <r>
      <t>Total Service Rotation About Longitudinal Axis (with Construction Tolerance) = θ</t>
    </r>
    <r>
      <rPr>
        <b/>
        <i/>
        <vertAlign val="subscript"/>
        <sz val="9"/>
        <rFont val="Arial"/>
        <family val="2"/>
      </rPr>
      <t>s,z</t>
    </r>
    <r>
      <rPr>
        <b/>
        <i/>
        <sz val="9"/>
        <rFont val="Arial"/>
        <family val="2"/>
      </rPr>
      <t xml:space="preserve"> =</t>
    </r>
  </si>
  <si>
    <r>
      <t>Exterior Layer Allowance =</t>
    </r>
    <r>
      <rPr>
        <b/>
        <i/>
        <sz val="9"/>
        <rFont val="Arial"/>
        <family val="2"/>
      </rPr>
      <t xml:space="preserve"> n</t>
    </r>
    <r>
      <rPr>
        <b/>
        <i/>
        <vertAlign val="subscript"/>
        <sz val="9"/>
        <rFont val="Arial"/>
        <family val="2"/>
      </rPr>
      <t>ext</t>
    </r>
    <r>
      <rPr>
        <b/>
        <sz val="9"/>
        <rFont val="Arial"/>
        <family val="2"/>
      </rPr>
      <t xml:space="preserve"> =</t>
    </r>
  </si>
  <si>
    <r>
      <t xml:space="preserve">Equivalent Number of Interior Elastomeric Layers = </t>
    </r>
    <r>
      <rPr>
        <b/>
        <i/>
        <sz val="9"/>
        <rFont val="Arial"/>
        <family val="2"/>
      </rPr>
      <t>n</t>
    </r>
    <r>
      <rPr>
        <b/>
        <sz val="9"/>
        <rFont val="Arial"/>
        <family val="2"/>
      </rPr>
      <t xml:space="preserve"> = 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int</t>
    </r>
    <r>
      <rPr>
        <b/>
        <sz val="9"/>
        <rFont val="Arial"/>
        <family val="2"/>
      </rPr>
      <t xml:space="preserve"> + 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ext</t>
    </r>
    <r>
      <rPr>
        <b/>
        <sz val="9"/>
        <rFont val="Arial"/>
        <family val="2"/>
      </rPr>
      <t xml:space="preserve"> =</t>
    </r>
  </si>
  <si>
    <t>(Table 6.6.1.2.5-3)</t>
  </si>
  <si>
    <r>
      <t xml:space="preserve">Total Bearing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rt</t>
    </r>
    <r>
      <rPr>
        <b/>
        <vertAlign val="subscript"/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+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>(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int</t>
    </r>
    <r>
      <rPr>
        <b/>
        <vertAlign val="subscript"/>
        <sz val="9"/>
        <rFont val="Arial"/>
        <family val="2"/>
      </rPr>
      <t xml:space="preserve"> </t>
    </r>
    <r>
      <rPr>
        <b/>
        <sz val="9"/>
        <rFont val="Arial"/>
        <family val="2"/>
      </rPr>
      <t>+1) =</t>
    </r>
  </si>
  <si>
    <r>
      <t xml:space="preserve">Total Elastomer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rt</t>
    </r>
    <r>
      <rPr>
        <b/>
        <sz val="9"/>
        <rFont val="Arial"/>
        <family val="2"/>
      </rPr>
      <t xml:space="preserve"> =</t>
    </r>
  </si>
  <si>
    <t xml:space="preserve">The following design program was developed based upon the above-referenced AASHTO LRFD code.  The program is applicable to the design of </t>
  </si>
  <si>
    <t>M E T H O D   A   -   E L A S T O M E R I C   P A D S   AND   S T E E L - R E I N F O R C E D   E L A S T O M E R I C   B E A R I N G S   -   S E C T I O N   1 4 . 7 . 6</t>
  </si>
  <si>
    <t>elastomeric pads and steel-reinforced elastomeric bearings, both rectangular and circular in shape.  For steel-reinforced elastomeric bearings and fiber-</t>
  </si>
  <si>
    <r>
      <t xml:space="preserve">Horizontal Movement of Bridge Superstructure = </t>
    </r>
    <r>
      <rPr>
        <b/>
        <i/>
        <sz val="9"/>
        <rFont val="Arial"/>
        <family val="2"/>
      </rPr>
      <t>Δ</t>
    </r>
    <r>
      <rPr>
        <b/>
        <i/>
        <vertAlign val="subscript"/>
        <sz val="9"/>
        <rFont val="Arial"/>
        <family val="2"/>
      </rPr>
      <t>0</t>
    </r>
    <r>
      <rPr>
        <b/>
        <sz val="9"/>
        <rFont val="Arial"/>
        <family val="2"/>
      </rPr>
      <t xml:space="preserve"> =</t>
    </r>
  </si>
  <si>
    <r>
      <t>in.</t>
    </r>
    <r>
      <rPr>
        <b/>
        <vertAlign val="superscript"/>
        <sz val="9"/>
        <rFont val="Arial"/>
        <family val="2"/>
      </rPr>
      <t xml:space="preserve">2 </t>
    </r>
    <r>
      <rPr>
        <b/>
        <sz val="9"/>
        <rFont val="Arial"/>
        <family val="2"/>
      </rPr>
      <t>*</t>
    </r>
  </si>
  <si>
    <t>reinforced pads, the program assumes that interior elastomeric layers are of equal thickness, as are the two exterior elastomeric layers.  For fiber-</t>
  </si>
  <si>
    <r>
      <t>reinforced pads, the fiberglass reinforcement comprising h</t>
    </r>
    <r>
      <rPr>
        <i/>
        <vertAlign val="subscript"/>
        <sz val="9"/>
        <rFont val="Arial"/>
        <family val="2"/>
      </rPr>
      <t>s</t>
    </r>
    <r>
      <rPr>
        <i/>
        <sz val="9"/>
        <rFont val="Arial"/>
        <family val="2"/>
      </rPr>
      <t xml:space="preserve"> shall be assumed to consist of a double fiberglass layer separated by a 0.125 in. bonding </t>
    </r>
  </si>
  <si>
    <t xml:space="preserve">layer per article 14.7.6.3.1.  Compressive deflections and anchorage requirements for bearings are to be verified by the user in accordance with provisions </t>
  </si>
  <si>
    <t>outlined in articles 14.7.6.3.3 and 14.7.6.4 respectively.</t>
  </si>
  <si>
    <t>in. *</t>
  </si>
  <si>
    <t>Bearings Fixed Against Shear Deformation*:</t>
  </si>
  <si>
    <t>(14.7.6.3.5d)</t>
  </si>
  <si>
    <r>
      <t xml:space="preserve">Total Bearing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 xml:space="preserve">rt </t>
    </r>
    <r>
      <rPr>
        <b/>
        <sz val="9"/>
        <rFont val="Arial"/>
        <family val="2"/>
      </rPr>
      <t xml:space="preserve">+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>(</t>
    </r>
    <r>
      <rPr>
        <b/>
        <i/>
        <sz val="9"/>
        <rFont val="Arial"/>
        <family val="2"/>
      </rPr>
      <t>n</t>
    </r>
    <r>
      <rPr>
        <b/>
        <i/>
        <vertAlign val="subscript"/>
        <sz val="9"/>
        <rFont val="Arial"/>
        <family val="2"/>
      </rPr>
      <t>int</t>
    </r>
    <r>
      <rPr>
        <b/>
        <sz val="9"/>
        <rFont val="Arial"/>
        <family val="2"/>
      </rPr>
      <t>+1) =</t>
    </r>
  </si>
  <si>
    <r>
      <t xml:space="preserve">Reinforcement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s</t>
    </r>
    <r>
      <rPr>
        <b/>
        <sz val="9"/>
        <rFont val="Arial"/>
        <family val="2"/>
      </rPr>
      <t xml:space="preserve"> =</t>
    </r>
  </si>
  <si>
    <r>
      <t xml:space="preserve">Required Minimum Reinforcement Thickness =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s min</t>
    </r>
    <r>
      <rPr>
        <b/>
        <sz val="9"/>
        <rFont val="Arial"/>
        <family val="2"/>
      </rPr>
      <t xml:space="preserve"> =</t>
    </r>
  </si>
  <si>
    <r>
      <t>h</t>
    </r>
    <r>
      <rPr>
        <b/>
        <i/>
        <vertAlign val="subscript"/>
        <sz val="9"/>
        <rFont val="Arial"/>
        <family val="2"/>
      </rPr>
      <t>s</t>
    </r>
  </si>
  <si>
    <r>
      <t>h</t>
    </r>
    <r>
      <rPr>
        <b/>
        <i/>
        <vertAlign val="subscript"/>
        <sz val="9"/>
        <rFont val="Arial"/>
        <family val="2"/>
      </rPr>
      <t>s min</t>
    </r>
  </si>
  <si>
    <t>*Note - Applies to FGP and steel-reinforced elastomeric bearings only.</t>
  </si>
  <si>
    <t>(14.7.6.3.1)</t>
  </si>
  <si>
    <r>
      <t xml:space="preserve">Double Fiberglass Layer with 0.125 in. Separation  =  </t>
    </r>
    <r>
      <rPr>
        <b/>
        <i/>
        <sz val="9"/>
        <rFont val="Arial"/>
        <family val="2"/>
      </rPr>
      <t>h</t>
    </r>
    <r>
      <rPr>
        <b/>
        <i/>
        <vertAlign val="subscript"/>
        <sz val="9"/>
        <rFont val="Arial"/>
        <family val="2"/>
      </rPr>
      <t>s min total</t>
    </r>
    <r>
      <rPr>
        <b/>
        <sz val="9"/>
        <rFont val="Arial"/>
        <family val="2"/>
      </rPr>
      <t xml:space="preserve"> = 2</t>
    </r>
    <r>
      <rPr>
        <b/>
        <i/>
        <vertAlign val="subscript"/>
        <sz val="9"/>
        <rFont val="Arial"/>
        <family val="2"/>
      </rPr>
      <t>hs min</t>
    </r>
    <r>
      <rPr>
        <b/>
        <sz val="9"/>
        <rFont val="Arial"/>
        <family val="2"/>
      </rPr>
      <t xml:space="preserve"> + 0.125 =</t>
    </r>
  </si>
  <si>
    <t>Steel-Reinforced Bearing</t>
  </si>
  <si>
    <t>FGP: Service Limit State</t>
  </si>
  <si>
    <r>
      <t>(n</t>
    </r>
    <r>
      <rPr>
        <i/>
        <vertAlign val="subscript"/>
        <sz val="9"/>
        <rFont val="Arial"/>
        <family val="2"/>
      </rPr>
      <t>int</t>
    </r>
    <r>
      <rPr>
        <i/>
        <sz val="9"/>
        <rFont val="Arial"/>
        <family val="2"/>
      </rPr>
      <t xml:space="preserve"> = 0 for PEP and CDP)</t>
    </r>
  </si>
  <si>
    <t>ELASTOMERIC BEADING PAD DATA</t>
  </si>
  <si>
    <t>L</t>
  </si>
  <si>
    <t>DESIGN LOAD (KIPS)</t>
  </si>
  <si>
    <t>DL</t>
  </si>
  <si>
    <t>SERVICE TOTAL</t>
  </si>
  <si>
    <t>DESIGN ROTATION (RAD)</t>
  </si>
  <si>
    <t>8"</t>
  </si>
  <si>
    <t>3/8"</t>
  </si>
  <si>
    <t>1/4"</t>
  </si>
  <si>
    <t xml:space="preserve">LL   </t>
  </si>
  <si>
    <t xml:space="preserve">T </t>
  </si>
  <si>
    <t xml:space="preserve">t </t>
  </si>
  <si>
    <t xml:space="preserve">N </t>
  </si>
  <si>
    <t>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</si>
</sst>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i/>
      <vertAlign val="subscript"/>
      <sz val="10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b/>
      <sz val="9"/>
      <name val="Arial"/>
      <family val="2"/>
    </font>
    <font>
      <b/>
      <i/>
      <vertAlign val="subscript"/>
      <sz val="9"/>
      <name val="Script MT Bold"/>
      <family val="4"/>
    </font>
    <font>
      <b/>
      <i/>
      <sz val="9"/>
      <name val="Script MT Bold"/>
      <family val="4"/>
    </font>
    <font>
      <b/>
      <i/>
      <sz val="9"/>
      <color indexed="43"/>
      <name val="Arial"/>
      <family val="2"/>
    </font>
    <font>
      <b/>
      <sz val="9"/>
      <color indexed="48"/>
      <name val="Arial"/>
      <family val="2"/>
    </font>
    <font>
      <i/>
      <sz val="9"/>
      <color indexed="48"/>
      <name val="Arial"/>
      <family val="2"/>
    </font>
    <font>
      <sz val="9"/>
      <color indexed="48"/>
      <name val="Arial"/>
      <family val="2"/>
    </font>
    <font>
      <b/>
      <i/>
      <sz val="9"/>
      <color indexed="48"/>
      <name val="Arial"/>
      <family val="2"/>
    </font>
    <font>
      <b/>
      <sz val="9"/>
      <color indexed="43"/>
      <name val="Arial"/>
      <family val="2"/>
    </font>
    <font>
      <sz val="10"/>
      <name val="Arial"/>
      <family val="2"/>
    </font>
    <font>
      <b/>
      <vertAlign val="subscript"/>
      <sz val="9"/>
      <name val="Arial"/>
      <family val="2"/>
    </font>
    <font>
      <b/>
      <i/>
      <sz val="12"/>
      <color indexed="9"/>
      <name val="Arial"/>
      <family val="2"/>
    </font>
    <font>
      <b/>
      <i/>
      <sz val="9"/>
      <color indexed="9"/>
      <name val="Arial"/>
      <family val="2"/>
    </font>
    <font>
      <b/>
      <i/>
      <sz val="8"/>
      <color indexed="9"/>
      <name val="Arial"/>
      <family val="2"/>
    </font>
    <font>
      <i/>
      <vertAlign val="sub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14" fillId="3" borderId="0" xfId="0" applyFont="1" applyFill="1" applyAlignment="1">
      <alignment vertical="center"/>
    </xf>
    <xf numFmtId="2" fontId="4" fillId="3" borderId="0" xfId="0" applyNumberFormat="1" applyFont="1" applyFill="1" applyAlignment="1">
      <alignment horizontal="center"/>
    </xf>
    <xf numFmtId="0" fontId="8" fillId="3" borderId="0" xfId="0" applyFont="1" applyFill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7" fillId="3" borderId="0" xfId="0" applyFont="1" applyFill="1"/>
    <xf numFmtId="0" fontId="4" fillId="3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165" fontId="4" fillId="3" borderId="0" xfId="0" applyNumberFormat="1" applyFont="1" applyFill="1" applyAlignment="1">
      <alignment horizontal="center"/>
    </xf>
    <xf numFmtId="0" fontId="4" fillId="3" borderId="1" xfId="0" applyFont="1" applyFill="1" applyBorder="1" applyAlignment="1">
      <alignment vertical="center"/>
    </xf>
    <xf numFmtId="0" fontId="6" fillId="2" borderId="0" xfId="0" applyFont="1" applyFill="1"/>
    <xf numFmtId="0" fontId="6" fillId="2" borderId="1" xfId="0" applyFont="1" applyFill="1" applyBorder="1"/>
    <xf numFmtId="0" fontId="8" fillId="3" borderId="2" xfId="0" applyFont="1" applyFill="1" applyBorder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17" fillId="3" borderId="0" xfId="0" applyFont="1" applyFill="1" applyAlignment="1">
      <alignment horizontal="center"/>
    </xf>
    <xf numFmtId="0" fontId="18" fillId="3" borderId="0" xfId="0" applyFont="1" applyFill="1" applyAlignment="1" applyProtection="1">
      <alignment horizontal="center"/>
      <protection locked="0"/>
    </xf>
    <xf numFmtId="2" fontId="8" fillId="3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9" fillId="3" borderId="0" xfId="0" applyFont="1" applyFill="1"/>
    <xf numFmtId="0" fontId="20" fillId="3" borderId="0" xfId="0" applyFont="1" applyFill="1"/>
    <xf numFmtId="0" fontId="18" fillId="3" borderId="0" xfId="0" applyFont="1" applyFill="1" applyAlignment="1">
      <alignment horizontal="left"/>
    </xf>
    <xf numFmtId="166" fontId="18" fillId="3" borderId="0" xfId="0" applyNumberFormat="1" applyFont="1" applyFill="1" applyAlignment="1" applyProtection="1">
      <alignment horizontal="center"/>
      <protection locked="0"/>
    </xf>
    <xf numFmtId="2" fontId="4" fillId="3" borderId="0" xfId="0" applyNumberFormat="1" applyFont="1" applyFill="1" applyAlignment="1">
      <alignment horizontal="center" vertical="center"/>
    </xf>
    <xf numFmtId="0" fontId="18" fillId="3" borderId="4" xfId="0" applyFont="1" applyFill="1" applyBorder="1" applyAlignment="1" applyProtection="1">
      <alignment horizontal="center"/>
      <protection locked="0"/>
    </xf>
    <xf numFmtId="0" fontId="18" fillId="3" borderId="4" xfId="0" applyFont="1" applyFill="1" applyBorder="1"/>
    <xf numFmtId="0" fontId="19" fillId="3" borderId="4" xfId="0" applyFont="1" applyFill="1" applyBorder="1"/>
    <xf numFmtId="2" fontId="4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4" fillId="2" borderId="4" xfId="0" applyFont="1" applyFill="1" applyBorder="1"/>
    <xf numFmtId="0" fontId="8" fillId="2" borderId="4" xfId="0" applyFont="1" applyFill="1" applyBorder="1"/>
    <xf numFmtId="165" fontId="4" fillId="2" borderId="4" xfId="0" applyNumberFormat="1" applyFont="1" applyFill="1" applyBorder="1" applyAlignment="1">
      <alignment horizontal="center"/>
    </xf>
    <xf numFmtId="165" fontId="18" fillId="3" borderId="0" xfId="0" applyNumberFormat="1" applyFont="1" applyFill="1" applyAlignment="1" applyProtection="1">
      <alignment horizontal="center"/>
      <protection locked="0"/>
    </xf>
    <xf numFmtId="0" fontId="12" fillId="3" borderId="0" xfId="0" applyFont="1" applyFill="1"/>
    <xf numFmtId="2" fontId="4" fillId="3" borderId="0" xfId="0" applyNumberFormat="1" applyFont="1" applyFill="1" applyAlignment="1">
      <alignment horizontal="right"/>
    </xf>
    <xf numFmtId="0" fontId="0" fillId="3" borderId="0" xfId="0" applyFill="1"/>
    <xf numFmtId="2" fontId="4" fillId="3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23" fillId="3" borderId="0" xfId="0" applyFont="1" applyFill="1"/>
    <xf numFmtId="0" fontId="4" fillId="3" borderId="0" xfId="0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right"/>
    </xf>
    <xf numFmtId="166" fontId="3" fillId="3" borderId="0" xfId="0" applyNumberFormat="1" applyFont="1" applyFill="1" applyAlignment="1">
      <alignment horizontal="center"/>
    </xf>
    <xf numFmtId="165" fontId="4" fillId="3" borderId="3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quotePrefix="1" applyFont="1" applyFill="1" applyAlignment="1">
      <alignment horizontal="right"/>
    </xf>
    <xf numFmtId="0" fontId="4" fillId="3" borderId="5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left"/>
    </xf>
    <xf numFmtId="0" fontId="0" fillId="3" borderId="2" xfId="0" applyFill="1" applyBorder="1"/>
    <xf numFmtId="0" fontId="23" fillId="0" borderId="0" xfId="0" applyFont="1"/>
    <xf numFmtId="2" fontId="4" fillId="3" borderId="0" xfId="0" applyNumberFormat="1" applyFont="1" applyFill="1" applyAlignment="1">
      <alignment horizontal="left"/>
    </xf>
    <xf numFmtId="0" fontId="4" fillId="3" borderId="0" xfId="0" quotePrefix="1" applyFont="1" applyFill="1" applyAlignment="1">
      <alignment horizontal="left" vertical="center"/>
    </xf>
    <xf numFmtId="0" fontId="13" fillId="3" borderId="0" xfId="0" applyFont="1" applyFill="1" applyAlignment="1">
      <alignment horizontal="right"/>
    </xf>
    <xf numFmtId="166" fontId="4" fillId="3" borderId="0" xfId="0" applyNumberFormat="1" applyFont="1" applyFill="1" applyAlignment="1">
      <alignment horizontal="left"/>
    </xf>
    <xf numFmtId="165" fontId="12" fillId="3" borderId="0" xfId="0" applyNumberFormat="1" applyFont="1" applyFill="1"/>
    <xf numFmtId="165" fontId="18" fillId="3" borderId="4" xfId="0" applyNumberFormat="1" applyFont="1" applyFill="1" applyBorder="1" applyAlignment="1" applyProtection="1">
      <alignment horizontal="center"/>
      <protection locked="0"/>
    </xf>
    <xf numFmtId="2" fontId="3" fillId="3" borderId="0" xfId="0" applyNumberFormat="1" applyFont="1" applyFill="1" applyAlignment="1">
      <alignment horizontal="left"/>
    </xf>
    <xf numFmtId="0" fontId="8" fillId="3" borderId="6" xfId="0" applyFont="1" applyFill="1" applyBorder="1" applyAlignment="1">
      <alignment horizontal="right"/>
    </xf>
    <xf numFmtId="0" fontId="13" fillId="3" borderId="2" xfId="0" applyFont="1" applyFill="1" applyBorder="1" applyAlignment="1">
      <alignment horizontal="center"/>
    </xf>
    <xf numFmtId="0" fontId="4" fillId="3" borderId="2" xfId="0" applyFont="1" applyFill="1" applyBorder="1"/>
    <xf numFmtId="0" fontId="7" fillId="3" borderId="0" xfId="0" applyFont="1" applyFill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2" fontId="12" fillId="3" borderId="0" xfId="0" applyNumberFormat="1" applyFont="1" applyFill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0" fontId="20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center"/>
    </xf>
    <xf numFmtId="0" fontId="17" fillId="3" borderId="3" xfId="0" applyFont="1" applyFill="1" applyBorder="1" applyAlignment="1">
      <alignment horizontal="center"/>
    </xf>
    <xf numFmtId="0" fontId="18" fillId="3" borderId="0" xfId="0" applyFont="1" applyFill="1" applyAlignment="1" applyProtection="1">
      <alignment horizontal="center" vertical="center"/>
      <protection locked="0"/>
    </xf>
    <xf numFmtId="0" fontId="6" fillId="3" borderId="4" xfId="0" applyFont="1" applyFill="1" applyBorder="1"/>
    <xf numFmtId="0" fontId="7" fillId="3" borderId="2" xfId="0" applyFont="1" applyFill="1" applyBorder="1"/>
    <xf numFmtId="0" fontId="6" fillId="3" borderId="2" xfId="0" applyFont="1" applyFill="1" applyBorder="1"/>
    <xf numFmtId="0" fontId="6" fillId="0" borderId="0" xfId="0" applyFont="1"/>
    <xf numFmtId="0" fontId="17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right" vertical="center"/>
    </xf>
    <xf numFmtId="0" fontId="7" fillId="3" borderId="3" xfId="0" applyFont="1" applyFill="1" applyBorder="1"/>
    <xf numFmtId="166" fontId="4" fillId="2" borderId="0" xfId="0" applyNumberFormat="1" applyFont="1" applyFill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right"/>
    </xf>
    <xf numFmtId="166" fontId="6" fillId="2" borderId="1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  <xf numFmtId="2" fontId="4" fillId="3" borderId="2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3" borderId="2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left"/>
    </xf>
    <xf numFmtId="0" fontId="5" fillId="0" borderId="0" xfId="0" applyFont="1"/>
    <xf numFmtId="0" fontId="4" fillId="3" borderId="1" xfId="0" applyFont="1" applyFill="1" applyBorder="1"/>
    <xf numFmtId="0" fontId="12" fillId="3" borderId="1" xfId="0" applyFont="1" applyFill="1" applyBorder="1"/>
    <xf numFmtId="2" fontId="4" fillId="3" borderId="1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6" fillId="3" borderId="3" xfId="0" applyFont="1" applyFill="1" applyBorder="1" applyAlignment="1">
      <alignment horizontal="left"/>
    </xf>
    <xf numFmtId="0" fontId="18" fillId="3" borderId="0" xfId="0" applyFont="1" applyFill="1" applyAlignment="1">
      <alignment horizontal="left" vertical="center"/>
    </xf>
    <xf numFmtId="165" fontId="8" fillId="3" borderId="0" xfId="0" applyNumberFormat="1" applyFont="1" applyFill="1" applyAlignment="1">
      <alignment horizontal="left"/>
    </xf>
    <xf numFmtId="0" fontId="12" fillId="3" borderId="1" xfId="0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19" fillId="3" borderId="4" xfId="0" applyFont="1" applyFill="1" applyBorder="1" applyAlignment="1">
      <alignment shrinkToFit="1"/>
    </xf>
    <xf numFmtId="0" fontId="19" fillId="3" borderId="0" xfId="0" applyFont="1" applyFill="1" applyAlignment="1">
      <alignment shrinkToFit="1"/>
    </xf>
    <xf numFmtId="0" fontId="21" fillId="3" borderId="4" xfId="0" applyFont="1" applyFill="1" applyBorder="1"/>
    <xf numFmtId="0" fontId="8" fillId="2" borderId="0" xfId="0" applyFont="1" applyFill="1"/>
    <xf numFmtId="0" fontId="21" fillId="3" borderId="0" xfId="0" applyFont="1" applyFill="1"/>
    <xf numFmtId="0" fontId="8" fillId="2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/>
    <xf numFmtId="0" fontId="8" fillId="3" borderId="1" xfId="0" applyFont="1" applyFill="1" applyBorder="1" applyAlignment="1">
      <alignment vertical="center"/>
    </xf>
    <xf numFmtId="0" fontId="0" fillId="0" borderId="3" xfId="0" applyBorder="1"/>
    <xf numFmtId="0" fontId="1" fillId="0" borderId="3" xfId="0" applyFont="1" applyBorder="1"/>
    <xf numFmtId="164" fontId="4" fillId="3" borderId="0" xfId="0" applyNumberFormat="1" applyFont="1" applyFill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/>
    </xf>
    <xf numFmtId="0" fontId="24" fillId="3" borderId="0" xfId="0" applyFont="1" applyFill="1" applyAlignment="1">
      <alignment horizontal="left"/>
    </xf>
    <xf numFmtId="165" fontId="18" fillId="3" borderId="0" xfId="0" applyNumberFormat="1" applyFont="1" applyFill="1" applyAlignment="1">
      <alignment horizontal="center"/>
    </xf>
    <xf numFmtId="165" fontId="18" fillId="3" borderId="0" xfId="0" applyNumberFormat="1" applyFont="1" applyFill="1" applyAlignment="1">
      <alignment horizontal="left"/>
    </xf>
    <xf numFmtId="165" fontId="18" fillId="2" borderId="0" xfId="0" applyNumberFormat="1" applyFont="1" applyFill="1" applyAlignment="1" applyProtection="1">
      <alignment horizontal="center"/>
      <protection locked="0"/>
    </xf>
    <xf numFmtId="2" fontId="18" fillId="2" borderId="0" xfId="0" applyNumberFormat="1" applyFont="1" applyFill="1" applyAlignment="1" applyProtection="1">
      <alignment horizontal="center"/>
      <protection locked="0"/>
    </xf>
    <xf numFmtId="164" fontId="18" fillId="3" borderId="0" xfId="0" applyNumberFormat="1" applyFont="1" applyFill="1" applyAlignment="1" applyProtection="1">
      <alignment horizontal="center"/>
      <protection locked="0"/>
    </xf>
    <xf numFmtId="165" fontId="4" fillId="3" borderId="0" xfId="0" applyNumberFormat="1" applyFont="1" applyFill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2" fontId="1" fillId="0" borderId="13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6" fillId="4" borderId="5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8" fillId="3" borderId="0" xfId="0" quotePrefix="1" applyFont="1" applyFill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14" fillId="3" borderId="3" xfId="0" applyFont="1" applyFill="1" applyBorder="1" applyAlignment="1">
      <alignment horizontal="center" vertical="center"/>
    </xf>
    <xf numFmtId="0" fontId="0" fillId="3" borderId="0" xfId="0" applyFill="1"/>
    <xf numFmtId="0" fontId="14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3" borderId="8" xfId="0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left"/>
    </xf>
    <xf numFmtId="0" fontId="8" fillId="3" borderId="6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2" fontId="4" fillId="3" borderId="3" xfId="0" applyNumberFormat="1" applyFont="1" applyFill="1" applyBorder="1" applyAlignment="1">
      <alignment horizontal="right"/>
    </xf>
    <xf numFmtId="2" fontId="4" fillId="3" borderId="0" xfId="0" applyNumberFormat="1" applyFont="1" applyFill="1" applyAlignment="1">
      <alignment horizontal="right"/>
    </xf>
    <xf numFmtId="0" fontId="4" fillId="3" borderId="3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2" fontId="4" fillId="3" borderId="0" xfId="0" applyNumberFormat="1" applyFont="1" applyFill="1" applyAlignment="1">
      <alignment horizontal="center" vertical="center"/>
    </xf>
    <xf numFmtId="2" fontId="4" fillId="3" borderId="6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left"/>
    </xf>
    <xf numFmtId="0" fontId="4" fillId="3" borderId="5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14" fillId="3" borderId="6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25" fillId="5" borderId="5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18" fillId="3" borderId="4" xfId="0" applyFont="1" applyFill="1" applyBorder="1" applyAlignment="1" applyProtection="1">
      <alignment horizontal="center"/>
      <protection locked="0"/>
    </xf>
    <xf numFmtId="0" fontId="22" fillId="3" borderId="4" xfId="0" applyFont="1" applyFill="1" applyBorder="1" applyAlignment="1">
      <alignment horizontal="right"/>
    </xf>
    <xf numFmtId="0" fontId="26" fillId="5" borderId="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3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6" fillId="4" borderId="9" xfId="0" applyFont="1" applyFill="1" applyBorder="1" applyAlignment="1">
      <alignment horizontal="center"/>
    </xf>
    <xf numFmtId="0" fontId="26" fillId="4" borderId="10" xfId="0" applyFont="1" applyFill="1" applyBorder="1" applyAlignment="1">
      <alignment horizontal="center"/>
    </xf>
    <xf numFmtId="166" fontId="4" fillId="3" borderId="3" xfId="0" applyNumberFormat="1" applyFont="1" applyFill="1" applyBorder="1" applyAlignment="1">
      <alignment horizontal="right" indent="1"/>
    </xf>
    <xf numFmtId="166" fontId="4" fillId="3" borderId="0" xfId="0" applyNumberFormat="1" applyFont="1" applyFill="1" applyAlignment="1">
      <alignment horizontal="right" indent="1"/>
    </xf>
    <xf numFmtId="2" fontId="4" fillId="3" borderId="0" xfId="0" applyNumberFormat="1" applyFont="1" applyFill="1" applyAlignment="1">
      <alignment horizontal="left" indent="1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5" fontId="4" fillId="3" borderId="0" xfId="0" applyNumberFormat="1" applyFont="1" applyFill="1" applyAlignment="1">
      <alignment horizontal="center"/>
    </xf>
    <xf numFmtId="2" fontId="6" fillId="2" borderId="7" xfId="0" applyNumberFormat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8" fillId="3" borderId="3" xfId="0" applyFont="1" applyFill="1" applyBorder="1" applyAlignment="1">
      <alignment horizontal="right" shrinkToFit="1"/>
    </xf>
    <xf numFmtId="0" fontId="8" fillId="3" borderId="0" xfId="0" applyFont="1" applyFill="1" applyAlignment="1">
      <alignment horizontal="right" shrinkToFit="1"/>
    </xf>
    <xf numFmtId="2" fontId="4" fillId="3" borderId="2" xfId="0" applyNumberFormat="1" applyFont="1" applyFill="1" applyBorder="1" applyAlignment="1">
      <alignment horizontal="right"/>
    </xf>
    <xf numFmtId="0" fontId="12" fillId="3" borderId="0" xfId="0" applyFont="1" applyFill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0" xfId="0" applyFont="1" applyFill="1" applyAlignment="1">
      <alignment horizontal="center"/>
    </xf>
    <xf numFmtId="0" fontId="8" fillId="3" borderId="3" xfId="0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2" fontId="3" fillId="0" borderId="0" xfId="0" applyNumberFormat="1" applyFont="1" applyAlignment="1">
      <alignment horizontal="right"/>
    </xf>
    <xf numFmtId="0" fontId="7" fillId="3" borderId="0" xfId="0" applyFont="1" applyFill="1" applyAlignment="1">
      <alignment horizontal="center" vertical="center"/>
    </xf>
    <xf numFmtId="0" fontId="7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65" fontId="4" fillId="3" borderId="7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right"/>
    </xf>
    <xf numFmtId="0" fontId="22" fillId="3" borderId="2" xfId="0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34"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 patternType="solid"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 patternType="solid"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 patternType="solid"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 patternType="solid"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  <dxf>
      <font>
        <b/>
        <i val="0"/>
        <strike/>
        <condense val="0"/>
        <extend val="0"/>
        <color indexed="48"/>
      </font>
      <fill>
        <patternFill>
          <bgColor indexed="4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A62C4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EFFE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3743325</xdr:colOff>
          <xdr:row>64</xdr:row>
          <xdr:rowOff>9525</xdr:rowOff>
        </xdr:from>
        <xdr:to>
          <xdr:col>5</xdr:col>
          <xdr:colOff>19050</xdr:colOff>
          <xdr:row>64</xdr:row>
          <xdr:rowOff>457200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0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62</xdr:row>
          <xdr:rowOff>76200</xdr:rowOff>
        </xdr:from>
        <xdr:to>
          <xdr:col>5</xdr:col>
          <xdr:colOff>0</xdr:colOff>
          <xdr:row>63</xdr:row>
          <xdr:rowOff>19050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0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63</xdr:row>
          <xdr:rowOff>28575</xdr:rowOff>
        </xdr:from>
        <xdr:to>
          <xdr:col>5</xdr:col>
          <xdr:colOff>66675</xdr:colOff>
          <xdr:row>63</xdr:row>
          <xdr:rowOff>447675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0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3724275</xdr:colOff>
          <xdr:row>65</xdr:row>
          <xdr:rowOff>19050</xdr:rowOff>
        </xdr:from>
        <xdr:to>
          <xdr:col>5</xdr:col>
          <xdr:colOff>9525</xdr:colOff>
          <xdr:row>66</xdr:row>
          <xdr:rowOff>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:a16="http://schemas.microsoft.com/office/drawing/2014/main" id="{00000000-0008-0000-00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108</xdr:row>
          <xdr:rowOff>47625</xdr:rowOff>
        </xdr:from>
        <xdr:to>
          <xdr:col>5</xdr:col>
          <xdr:colOff>904875</xdr:colOff>
          <xdr:row>109</xdr:row>
          <xdr:rowOff>0</xdr:rowOff>
        </xdr:to>
        <xdr:sp macro="" textlink="">
          <xdr:nvSpPr>
            <xdr:cNvPr id="7242" name="Object 7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id="{00000000-0008-0000-0000-00004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110</xdr:row>
          <xdr:rowOff>38100</xdr:rowOff>
        </xdr:from>
        <xdr:to>
          <xdr:col>5</xdr:col>
          <xdr:colOff>1019175</xdr:colOff>
          <xdr:row>111</xdr:row>
          <xdr:rowOff>19050</xdr:rowOff>
        </xdr:to>
        <xdr:sp macro="" textlink="">
          <xdr:nvSpPr>
            <xdr:cNvPr id="7243" name="Object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id="{00000000-0008-0000-0000-00004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119</xdr:row>
          <xdr:rowOff>28575</xdr:rowOff>
        </xdr:from>
        <xdr:to>
          <xdr:col>5</xdr:col>
          <xdr:colOff>1047750</xdr:colOff>
          <xdr:row>120</xdr:row>
          <xdr:rowOff>0</xdr:rowOff>
        </xdr:to>
        <xdr:sp macro="" textlink="">
          <xdr:nvSpPr>
            <xdr:cNvPr id="7244" name="Object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id="{00000000-0008-0000-0000-00004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129</xdr:row>
          <xdr:rowOff>133350</xdr:rowOff>
        </xdr:from>
        <xdr:to>
          <xdr:col>5</xdr:col>
          <xdr:colOff>1000125</xdr:colOff>
          <xdr:row>131</xdr:row>
          <xdr:rowOff>28575</xdr:rowOff>
        </xdr:to>
        <xdr:sp macro="" textlink="">
          <xdr:nvSpPr>
            <xdr:cNvPr id="7245" name="Object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id="{00000000-0008-0000-0000-00004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126</xdr:row>
          <xdr:rowOff>142875</xdr:rowOff>
        </xdr:from>
        <xdr:to>
          <xdr:col>5</xdr:col>
          <xdr:colOff>971550</xdr:colOff>
          <xdr:row>128</xdr:row>
          <xdr:rowOff>0</xdr:rowOff>
        </xdr:to>
        <xdr:sp macro="" textlink="">
          <xdr:nvSpPr>
            <xdr:cNvPr id="7246" name="Object 78" hidden="1">
              <a:extLst>
                <a:ext uri="{63B3BB69-23CF-44E3-9099-C40C66FF867C}">
                  <a14:compatExt spid="_x0000_s7246"/>
                </a:ext>
                <a:ext uri="{FF2B5EF4-FFF2-40B4-BE49-F238E27FC236}">
                  <a16:creationId xmlns:a16="http://schemas.microsoft.com/office/drawing/2014/main" id="{00000000-0008-0000-0000-00004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125</xdr:row>
          <xdr:rowOff>57150</xdr:rowOff>
        </xdr:from>
        <xdr:to>
          <xdr:col>5</xdr:col>
          <xdr:colOff>952500</xdr:colOff>
          <xdr:row>126</xdr:row>
          <xdr:rowOff>19050</xdr:rowOff>
        </xdr:to>
        <xdr:sp macro="" textlink="">
          <xdr:nvSpPr>
            <xdr:cNvPr id="7247" name="Object 79" hidden="1">
              <a:extLst>
                <a:ext uri="{63B3BB69-23CF-44E3-9099-C40C66FF867C}">
                  <a14:compatExt spid="_x0000_s7247"/>
                </a:ext>
                <a:ext uri="{FF2B5EF4-FFF2-40B4-BE49-F238E27FC236}">
                  <a16:creationId xmlns:a16="http://schemas.microsoft.com/office/drawing/2014/main" id="{00000000-0008-0000-0000-00004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117</xdr:row>
          <xdr:rowOff>28575</xdr:rowOff>
        </xdr:from>
        <xdr:to>
          <xdr:col>5</xdr:col>
          <xdr:colOff>733425</xdr:colOff>
          <xdr:row>118</xdr:row>
          <xdr:rowOff>19050</xdr:rowOff>
        </xdr:to>
        <xdr:sp macro="" textlink="">
          <xdr:nvSpPr>
            <xdr:cNvPr id="7248" name="Object 80" hidden="1">
              <a:extLst>
                <a:ext uri="{63B3BB69-23CF-44E3-9099-C40C66FF867C}">
                  <a14:compatExt spid="_x0000_s7248"/>
                </a:ext>
                <a:ext uri="{FF2B5EF4-FFF2-40B4-BE49-F238E27FC236}">
                  <a16:creationId xmlns:a16="http://schemas.microsoft.com/office/drawing/2014/main" id="{00000000-0008-0000-0000-00005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113</xdr:row>
          <xdr:rowOff>9525</xdr:rowOff>
        </xdr:from>
        <xdr:to>
          <xdr:col>5</xdr:col>
          <xdr:colOff>790575</xdr:colOff>
          <xdr:row>114</xdr:row>
          <xdr:rowOff>0</xdr:rowOff>
        </xdr:to>
        <xdr:sp macro="" textlink="">
          <xdr:nvSpPr>
            <xdr:cNvPr id="7249" name="Object 81" hidden="1">
              <a:extLst>
                <a:ext uri="{63B3BB69-23CF-44E3-9099-C40C66FF867C}">
                  <a14:compatExt spid="_x0000_s7249"/>
                </a:ext>
                <a:ext uri="{FF2B5EF4-FFF2-40B4-BE49-F238E27FC236}">
                  <a16:creationId xmlns:a16="http://schemas.microsoft.com/office/drawing/2014/main" id="{00000000-0008-0000-0000-00005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3562350</xdr:colOff>
          <xdr:row>142</xdr:row>
          <xdr:rowOff>76200</xdr:rowOff>
        </xdr:from>
        <xdr:to>
          <xdr:col>5</xdr:col>
          <xdr:colOff>247650</xdr:colOff>
          <xdr:row>143</xdr:row>
          <xdr:rowOff>0</xdr:rowOff>
        </xdr:to>
        <xdr:sp macro="" textlink="">
          <xdr:nvSpPr>
            <xdr:cNvPr id="7265" name="Object 97" hidden="1">
              <a:extLst>
                <a:ext uri="{63B3BB69-23CF-44E3-9099-C40C66FF867C}">
                  <a14:compatExt spid="_x0000_s7265"/>
                </a:ext>
                <a:ext uri="{FF2B5EF4-FFF2-40B4-BE49-F238E27FC236}">
                  <a16:creationId xmlns:a16="http://schemas.microsoft.com/office/drawing/2014/main" id="{00000000-0008-0000-0000-00006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3590925</xdr:colOff>
          <xdr:row>145</xdr:row>
          <xdr:rowOff>9525</xdr:rowOff>
        </xdr:from>
        <xdr:to>
          <xdr:col>5</xdr:col>
          <xdr:colOff>257175</xdr:colOff>
          <xdr:row>146</xdr:row>
          <xdr:rowOff>0</xdr:rowOff>
        </xdr:to>
        <xdr:sp macro="" textlink="">
          <xdr:nvSpPr>
            <xdr:cNvPr id="7266" name="Object 98" hidden="1">
              <a:extLst>
                <a:ext uri="{63B3BB69-23CF-44E3-9099-C40C66FF867C}">
                  <a14:compatExt spid="_x0000_s7266"/>
                </a:ext>
                <a:ext uri="{FF2B5EF4-FFF2-40B4-BE49-F238E27FC236}">
                  <a16:creationId xmlns:a16="http://schemas.microsoft.com/office/drawing/2014/main" id="{00000000-0008-0000-0000-00006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3409950</xdr:colOff>
          <xdr:row>135</xdr:row>
          <xdr:rowOff>152400</xdr:rowOff>
        </xdr:from>
        <xdr:to>
          <xdr:col>5</xdr:col>
          <xdr:colOff>57150</xdr:colOff>
          <xdr:row>139</xdr:row>
          <xdr:rowOff>0</xdr:rowOff>
        </xdr:to>
        <xdr:sp macro="" textlink="">
          <xdr:nvSpPr>
            <xdr:cNvPr id="7273" name="Object 105" hidden="1">
              <a:extLst>
                <a:ext uri="{63B3BB69-23CF-44E3-9099-C40C66FF867C}">
                  <a14:compatExt spid="_x0000_s7273"/>
                </a:ext>
                <a:ext uri="{FF2B5EF4-FFF2-40B4-BE49-F238E27FC236}">
                  <a16:creationId xmlns:a16="http://schemas.microsoft.com/office/drawing/2014/main" id="{00000000-0008-0000-0000-00006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E1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8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66"/>
  <sheetViews>
    <sheetView zoomScaleNormal="100" zoomScaleSheetLayoutView="100" workbookViewId="0">
      <selection activeCell="F103" sqref="F103"/>
    </sheetView>
  </sheetViews>
  <sheetFormatPr defaultRowHeight="12.75" x14ac:dyDescent="0.2"/>
  <cols>
    <col min="1" max="1" width="4.5703125" customWidth="1"/>
    <col min="2" max="2" width="58" style="121" customWidth="1"/>
    <col min="3" max="3" width="4.5703125" customWidth="1"/>
    <col min="4" max="4" width="1.5703125" customWidth="1"/>
    <col min="5" max="5" width="4.42578125" customWidth="1"/>
    <col min="6" max="6" width="16" style="78" customWidth="1"/>
    <col min="7" max="7" width="4" customWidth="1"/>
    <col min="8" max="8" width="14.5703125" style="105" customWidth="1"/>
    <col min="9" max="9" width="17.28515625" style="105" customWidth="1"/>
    <col min="10" max="10" width="0.28515625" customWidth="1"/>
    <col min="11" max="16" width="9.140625" customWidth="1"/>
  </cols>
  <sheetData>
    <row r="1" spans="2:10" ht="18" customHeight="1" x14ac:dyDescent="0.2">
      <c r="B1" s="198" t="s">
        <v>20</v>
      </c>
      <c r="C1" s="199"/>
      <c r="D1" s="199"/>
      <c r="E1" s="199"/>
      <c r="F1" s="199"/>
      <c r="G1" s="199"/>
      <c r="H1" s="199"/>
      <c r="I1" s="199"/>
      <c r="J1" s="146"/>
    </row>
    <row r="2" spans="2:10" ht="18" customHeight="1" x14ac:dyDescent="0.2">
      <c r="B2" s="204" t="s">
        <v>109</v>
      </c>
      <c r="C2" s="205"/>
      <c r="D2" s="205"/>
      <c r="E2" s="205"/>
      <c r="F2" s="205"/>
      <c r="G2" s="205"/>
      <c r="H2" s="205"/>
      <c r="I2" s="205"/>
      <c r="J2" s="146"/>
    </row>
    <row r="3" spans="2:10" ht="18" customHeight="1" thickBot="1" x14ac:dyDescent="0.25">
      <c r="B3" s="200" t="s">
        <v>130</v>
      </c>
      <c r="C3" s="201"/>
      <c r="D3" s="201"/>
      <c r="E3" s="201"/>
      <c r="F3" s="201"/>
      <c r="G3" s="201"/>
      <c r="H3" s="201"/>
      <c r="I3" s="201"/>
      <c r="J3" s="146"/>
    </row>
    <row r="4" spans="2:10" ht="18" customHeight="1" x14ac:dyDescent="0.2">
      <c r="B4" s="206" t="s">
        <v>129</v>
      </c>
      <c r="C4" s="207"/>
      <c r="D4" s="207"/>
      <c r="E4" s="207"/>
      <c r="F4" s="207"/>
      <c r="G4" s="207"/>
      <c r="H4" s="207"/>
      <c r="I4" s="207"/>
      <c r="J4" s="146"/>
    </row>
    <row r="5" spans="2:10" ht="18" customHeight="1" x14ac:dyDescent="0.2">
      <c r="B5" s="208" t="s">
        <v>131</v>
      </c>
      <c r="C5" s="209"/>
      <c r="D5" s="209"/>
      <c r="E5" s="209"/>
      <c r="F5" s="209"/>
      <c r="G5" s="209"/>
      <c r="H5" s="209"/>
      <c r="I5" s="209"/>
      <c r="J5" s="146"/>
    </row>
    <row r="6" spans="2:10" ht="18" customHeight="1" x14ac:dyDescent="0.2">
      <c r="B6" s="208" t="s">
        <v>134</v>
      </c>
      <c r="C6" s="209"/>
      <c r="D6" s="209"/>
      <c r="E6" s="209"/>
      <c r="F6" s="209"/>
      <c r="G6" s="209"/>
      <c r="H6" s="209"/>
      <c r="I6" s="209"/>
      <c r="J6" s="146"/>
    </row>
    <row r="7" spans="2:10" ht="18" customHeight="1" x14ac:dyDescent="0.2">
      <c r="B7" s="210" t="s">
        <v>135</v>
      </c>
      <c r="C7" s="211"/>
      <c r="D7" s="211"/>
      <c r="E7" s="211"/>
      <c r="F7" s="211"/>
      <c r="G7" s="211"/>
      <c r="H7" s="211"/>
      <c r="I7" s="211"/>
      <c r="J7" s="146"/>
    </row>
    <row r="8" spans="2:10" ht="18" customHeight="1" x14ac:dyDescent="0.2">
      <c r="B8" s="208" t="s">
        <v>136</v>
      </c>
      <c r="C8" s="209"/>
      <c r="D8" s="209"/>
      <c r="E8" s="209"/>
      <c r="F8" s="209"/>
      <c r="G8" s="209"/>
      <c r="H8" s="209"/>
      <c r="I8" s="209"/>
      <c r="J8" s="146"/>
    </row>
    <row r="9" spans="2:10" ht="18" customHeight="1" x14ac:dyDescent="0.2">
      <c r="B9" s="210" t="s">
        <v>137</v>
      </c>
      <c r="C9" s="211"/>
      <c r="D9" s="211"/>
      <c r="E9" s="211"/>
      <c r="F9" s="211"/>
      <c r="G9" s="211"/>
      <c r="H9" s="211"/>
      <c r="I9" s="211"/>
      <c r="J9" s="146"/>
    </row>
    <row r="10" spans="2:10" ht="15" customHeight="1" thickBot="1" x14ac:dyDescent="0.25">
      <c r="B10" s="196" t="s">
        <v>9</v>
      </c>
      <c r="C10" s="197"/>
      <c r="D10" s="197"/>
      <c r="E10" s="197"/>
      <c r="F10" s="197"/>
      <c r="G10" s="197"/>
      <c r="H10" s="197"/>
      <c r="I10" s="197"/>
      <c r="J10" s="146"/>
    </row>
    <row r="11" spans="2:10" ht="15" customHeight="1" x14ac:dyDescent="0.2">
      <c r="B11" s="192" t="s">
        <v>60</v>
      </c>
      <c r="C11" s="203"/>
      <c r="D11" s="203"/>
      <c r="E11" s="203"/>
      <c r="F11" s="202" t="s">
        <v>149</v>
      </c>
      <c r="G11" s="202"/>
      <c r="H11" s="202"/>
      <c r="I11" s="133"/>
      <c r="J11" s="146"/>
    </row>
    <row r="12" spans="2:10" ht="15" customHeight="1" x14ac:dyDescent="0.25">
      <c r="B12" s="163" t="s">
        <v>53</v>
      </c>
      <c r="C12" s="164"/>
      <c r="D12" s="164"/>
      <c r="E12" s="164"/>
      <c r="F12" s="31">
        <v>11.3</v>
      </c>
      <c r="G12" s="33" t="s">
        <v>1</v>
      </c>
      <c r="H12" s="34"/>
      <c r="I12" s="134"/>
      <c r="J12" s="146"/>
    </row>
    <row r="13" spans="2:10" ht="15" customHeight="1" x14ac:dyDescent="0.25">
      <c r="B13" s="163" t="s">
        <v>54</v>
      </c>
      <c r="C13" s="164"/>
      <c r="D13" s="164"/>
      <c r="E13" s="164"/>
      <c r="F13" s="31">
        <v>22.8</v>
      </c>
      <c r="G13" s="33" t="s">
        <v>1</v>
      </c>
      <c r="H13" s="34"/>
      <c r="I13" s="134"/>
      <c r="J13" s="146"/>
    </row>
    <row r="14" spans="2:10" ht="15" customHeight="1" x14ac:dyDescent="0.25">
      <c r="B14" s="163" t="s">
        <v>132</v>
      </c>
      <c r="C14" s="164"/>
      <c r="D14" s="164"/>
      <c r="E14" s="164"/>
      <c r="F14" s="37">
        <v>0.5</v>
      </c>
      <c r="G14" s="33" t="s">
        <v>2</v>
      </c>
      <c r="H14" s="34"/>
      <c r="I14" s="134"/>
      <c r="J14" s="146"/>
    </row>
    <row r="15" spans="2:10" ht="15" customHeight="1" x14ac:dyDescent="0.2">
      <c r="B15" s="163" t="s">
        <v>59</v>
      </c>
      <c r="C15" s="164"/>
      <c r="D15" s="164"/>
      <c r="E15" s="164"/>
      <c r="F15" s="31">
        <v>1.67E-2</v>
      </c>
      <c r="G15" s="33" t="s">
        <v>0</v>
      </c>
      <c r="H15" s="34"/>
      <c r="I15" s="34"/>
      <c r="J15" s="146"/>
    </row>
    <row r="16" spans="2:10" ht="15" customHeight="1" x14ac:dyDescent="0.2">
      <c r="B16" s="163" t="s">
        <v>57</v>
      </c>
      <c r="C16" s="164"/>
      <c r="D16" s="164"/>
      <c r="E16" s="164"/>
      <c r="F16" s="5">
        <v>5.0000000000000001E-3</v>
      </c>
      <c r="G16" s="18" t="s">
        <v>0</v>
      </c>
      <c r="H16" s="34"/>
      <c r="I16" s="125" t="s">
        <v>58</v>
      </c>
      <c r="J16" s="146"/>
    </row>
    <row r="17" spans="2:16" ht="15" customHeight="1" x14ac:dyDescent="0.25">
      <c r="B17" s="163" t="s">
        <v>56</v>
      </c>
      <c r="C17" s="164"/>
      <c r="D17" s="164"/>
      <c r="E17" s="164"/>
      <c r="F17" s="5">
        <f>F15+F16</f>
        <v>2.1700000000000001E-2</v>
      </c>
      <c r="G17" s="18" t="s">
        <v>0</v>
      </c>
      <c r="H17" s="24"/>
      <c r="I17" s="34"/>
      <c r="J17" s="146"/>
    </row>
    <row r="18" spans="2:16" ht="15" customHeight="1" x14ac:dyDescent="0.2">
      <c r="B18" s="163" t="s">
        <v>6</v>
      </c>
      <c r="C18" s="164"/>
      <c r="D18" s="164"/>
      <c r="E18" s="164"/>
      <c r="F18" s="31" t="s">
        <v>77</v>
      </c>
      <c r="G18" s="35"/>
      <c r="H18" s="34"/>
      <c r="I18" s="24"/>
      <c r="J18" s="146"/>
    </row>
    <row r="19" spans="2:16" ht="15" customHeight="1" thickBot="1" x14ac:dyDescent="0.25">
      <c r="B19" s="163" t="s">
        <v>5</v>
      </c>
      <c r="C19" s="164"/>
      <c r="D19" s="164"/>
      <c r="E19" s="164"/>
      <c r="F19" s="31" t="s">
        <v>23</v>
      </c>
      <c r="G19" s="35"/>
      <c r="H19" s="34"/>
      <c r="I19" s="34"/>
      <c r="J19" s="146"/>
    </row>
    <row r="20" spans="2:16" ht="13.5" thickBot="1" x14ac:dyDescent="0.25">
      <c r="B20" s="212" t="s">
        <v>50</v>
      </c>
      <c r="C20" s="213"/>
      <c r="D20" s="213"/>
      <c r="E20" s="213"/>
      <c r="F20" s="213"/>
      <c r="G20" s="213"/>
      <c r="H20" s="213"/>
      <c r="I20" s="213"/>
      <c r="J20" s="147"/>
      <c r="O20" s="1"/>
      <c r="P20" s="1"/>
    </row>
    <row r="21" spans="2:16" x14ac:dyDescent="0.2">
      <c r="B21" s="192" t="s">
        <v>3</v>
      </c>
      <c r="C21" s="193"/>
      <c r="D21" s="193"/>
      <c r="E21" s="193"/>
      <c r="F21" s="39">
        <v>36</v>
      </c>
      <c r="G21" s="120" t="s">
        <v>2</v>
      </c>
      <c r="H21" s="41"/>
      <c r="I21" s="135"/>
      <c r="J21" s="147"/>
      <c r="O21" s="1"/>
      <c r="P21" s="1"/>
    </row>
    <row r="22" spans="2:16" x14ac:dyDescent="0.2">
      <c r="B22" s="163" t="s">
        <v>63</v>
      </c>
      <c r="C22" s="164"/>
      <c r="D22" s="164"/>
      <c r="E22" s="164"/>
      <c r="F22" s="31">
        <v>8</v>
      </c>
      <c r="G22" s="36" t="s">
        <v>2</v>
      </c>
      <c r="H22" s="34"/>
      <c r="I22" s="34"/>
      <c r="J22" s="147"/>
      <c r="O22" s="1"/>
      <c r="P22" s="1"/>
    </row>
    <row r="23" spans="2:16" x14ac:dyDescent="0.2">
      <c r="B23" s="163" t="s">
        <v>64</v>
      </c>
      <c r="C23" s="164"/>
      <c r="D23" s="164"/>
      <c r="E23" s="65" t="s">
        <v>45</v>
      </c>
      <c r="F23" s="11" t="s">
        <v>65</v>
      </c>
      <c r="G23" s="33"/>
      <c r="H23" s="34"/>
      <c r="I23" s="34"/>
      <c r="J23" s="147"/>
      <c r="O23" s="1"/>
      <c r="P23" s="1"/>
    </row>
    <row r="24" spans="2:16" x14ac:dyDescent="0.2">
      <c r="B24" s="163">
        <f>IF(F18="rectangular",F21,"N/A")</f>
        <v>36</v>
      </c>
      <c r="C24" s="164"/>
      <c r="D24" s="164"/>
      <c r="E24" s="65" t="s">
        <v>45</v>
      </c>
      <c r="F24" s="11">
        <f>IF(F18="rectangular",F22,"N/A")</f>
        <v>8</v>
      </c>
      <c r="G24" s="18" t="str">
        <f>IF(F18="rectangular","in.","N/A")</f>
        <v>in.</v>
      </c>
      <c r="H24" s="170" t="str">
        <f>IF(F18="circular","N/A",IF(B24&gt;=F24,"OK","Decrease W or Provide Sole Plate"))</f>
        <v>OK</v>
      </c>
      <c r="I24" s="170"/>
      <c r="J24" s="147"/>
      <c r="O24" s="1"/>
      <c r="P24" s="1"/>
    </row>
    <row r="25" spans="2:16" ht="13.5" x14ac:dyDescent="0.25">
      <c r="B25" s="163" t="s">
        <v>12</v>
      </c>
      <c r="C25" s="164"/>
      <c r="D25" s="164"/>
      <c r="E25" s="164"/>
      <c r="F25" s="6">
        <f>F12+F13</f>
        <v>34.1</v>
      </c>
      <c r="G25" s="3" t="s">
        <v>1</v>
      </c>
      <c r="H25" s="21"/>
      <c r="I25" s="21"/>
      <c r="J25" s="147"/>
      <c r="O25" s="1"/>
      <c r="P25" s="1"/>
    </row>
    <row r="26" spans="2:16" ht="14.25" x14ac:dyDescent="0.25">
      <c r="B26" s="163" t="s">
        <v>61</v>
      </c>
      <c r="C26" s="164"/>
      <c r="D26" s="164"/>
      <c r="E26" s="164"/>
      <c r="F26" s="64">
        <f>IF(F19="no","N/A",IF(F11="Plain Elastomeric Pad (PEP)",F25/0.8,IF(F11="Fiber-Reinforced Pad (FGP)",F25/0.8,IF(F11="Cotton-Duck Pad (CDP)",F25/1.5,F25/1))))</f>
        <v>34.1</v>
      </c>
      <c r="G26" s="3" t="s">
        <v>13</v>
      </c>
      <c r="H26" s="173" t="str">
        <f>IF(F19="yes","Based on service limit (14.7.6.3.2)","")</f>
        <v>Based on service limit (14.7.6.3.2)</v>
      </c>
      <c r="I26" s="173"/>
      <c r="J26" s="147"/>
      <c r="O26" s="1"/>
      <c r="P26" s="1"/>
    </row>
    <row r="27" spans="2:16" ht="14.25" x14ac:dyDescent="0.25">
      <c r="B27" s="163" t="s">
        <v>62</v>
      </c>
      <c r="C27" s="164"/>
      <c r="D27" s="164"/>
      <c r="E27" s="164"/>
      <c r="F27" s="69" t="str">
        <f>IF(F19="yes","N/A",IF(F11="Plain Elastomeric Pad (PEP)",F25/0.88,IF(F11="Fiber-Reinforced Pad (FGP)",F25/0.88,IF(F11="Cotton-Duck Pad (CDP)",F25/1.65,F25/1.1))))</f>
        <v>N/A</v>
      </c>
      <c r="G27" s="4" t="s">
        <v>133</v>
      </c>
      <c r="H27" s="173" t="str">
        <f>IF(F19="no","Based on service limit (14.7.6.3.2)","")</f>
        <v/>
      </c>
      <c r="I27" s="173"/>
      <c r="J27" s="147"/>
      <c r="O27" s="1"/>
      <c r="P27" s="1"/>
    </row>
    <row r="28" spans="2:16" ht="14.25" x14ac:dyDescent="0.25">
      <c r="B28" s="163" t="str">
        <f>IF(F18="rectangular","Minimum Bearing Length = L","Minimum Bearing Diameter = D")</f>
        <v>Minimum Bearing Length = L</v>
      </c>
      <c r="C28" s="164"/>
      <c r="D28" s="164"/>
      <c r="E28" s="29" t="s">
        <v>14</v>
      </c>
      <c r="F28" s="8">
        <f>IF(AND(F19="no",F18="Rectangular"),F27/F22,IF(AND(F19="yes",F18="Rectangular"),F26/F22,IF(AND(F19="no",F18="Circular"),((F27*4)/PI())^0.5,((F26*4)/PI())^0.5)))</f>
        <v>4.2625000000000002</v>
      </c>
      <c r="G28" s="3" t="s">
        <v>2</v>
      </c>
      <c r="H28" s="21"/>
      <c r="I28" s="21"/>
      <c r="J28" s="147"/>
      <c r="O28" s="1"/>
      <c r="P28" s="1"/>
    </row>
    <row r="29" spans="2:16" x14ac:dyDescent="0.2">
      <c r="B29" s="163" t="str">
        <f>IF(F18="rectangular","Bearing Length = L =","Bearing Diameter = D =")</f>
        <v>Bearing Length = L =</v>
      </c>
      <c r="C29" s="164"/>
      <c r="D29" s="164"/>
      <c r="E29" s="164"/>
      <c r="F29" s="31">
        <v>8</v>
      </c>
      <c r="G29" s="33" t="s">
        <v>2</v>
      </c>
      <c r="H29" s="34"/>
      <c r="I29" s="34"/>
      <c r="J29" s="147"/>
      <c r="O29" s="1"/>
      <c r="P29" s="1"/>
    </row>
    <row r="30" spans="2:16" ht="13.5" x14ac:dyDescent="0.25">
      <c r="B30" s="28"/>
      <c r="C30" s="11" t="str">
        <f>IF(F18="rectangular","L","D")</f>
        <v>L</v>
      </c>
      <c r="D30" s="68" t="s">
        <v>45</v>
      </c>
      <c r="E30" s="46" t="str">
        <f>IF(F18="rectangular","L","D")</f>
        <v>L</v>
      </c>
      <c r="F30" s="151" t="s">
        <v>66</v>
      </c>
      <c r="G30" s="33"/>
      <c r="H30" s="34"/>
      <c r="I30" s="34"/>
      <c r="J30" s="147"/>
      <c r="O30" s="1"/>
      <c r="P30" s="1"/>
    </row>
    <row r="31" spans="2:16" x14ac:dyDescent="0.2">
      <c r="B31" s="214">
        <f>F29</f>
        <v>8</v>
      </c>
      <c r="C31" s="215"/>
      <c r="D31" s="68" t="s">
        <v>45</v>
      </c>
      <c r="E31" s="216">
        <f>F28</f>
        <v>4.2625000000000002</v>
      </c>
      <c r="F31" s="216"/>
      <c r="G31" s="33"/>
      <c r="H31" s="217" t="str">
        <f>IF(AND(F18="rectangular",B31&lt;E31),"Increase L",IF(AND(B31&lt;E31,F18="circular"),"Increase D","OK"))</f>
        <v>OK</v>
      </c>
      <c r="I31" s="218"/>
      <c r="J31" s="147"/>
      <c r="O31" s="1"/>
      <c r="P31" s="1"/>
    </row>
    <row r="32" spans="2:16" x14ac:dyDescent="0.2">
      <c r="B32" s="163" t="str">
        <f>IF(F18="Rectangular","N/A","Flange Width")</f>
        <v>N/A</v>
      </c>
      <c r="C32" s="164"/>
      <c r="D32" s="65" t="s">
        <v>45</v>
      </c>
      <c r="E32" s="11" t="str">
        <f>IF(F18="rectangular","N/A","Bearing Diameter")</f>
        <v>N/A</v>
      </c>
      <c r="F32" s="62"/>
      <c r="G32" s="33"/>
      <c r="H32" s="34"/>
      <c r="I32" s="34"/>
      <c r="J32" s="147"/>
      <c r="O32" s="1"/>
      <c r="P32" s="1"/>
    </row>
    <row r="33" spans="2:16" x14ac:dyDescent="0.2">
      <c r="B33" s="163" t="str">
        <f>IF(F18="circular",F21,"N/A")</f>
        <v>N/A</v>
      </c>
      <c r="C33" s="164"/>
      <c r="D33" s="65" t="s">
        <v>45</v>
      </c>
      <c r="E33" s="82" t="str">
        <f>IF(F18="circular",F29,"N/A")</f>
        <v>N/A</v>
      </c>
      <c r="F33" s="62"/>
      <c r="G33" s="18" t="str">
        <f>IF(F18="circular","in.","N/A")</f>
        <v>N/A</v>
      </c>
      <c r="H33" s="170" t="str">
        <f>IF(AND(B33&lt;E33,F18="circular"),"Decrease D or Provide Sole Plate",IF(AND(B33&gt;=E33,F18="circular"),"OK","N/A"))</f>
        <v>N/A</v>
      </c>
      <c r="I33" s="170"/>
      <c r="J33" s="147"/>
      <c r="O33" s="1"/>
      <c r="P33" s="1"/>
    </row>
    <row r="34" spans="2:16" ht="13.5" x14ac:dyDescent="0.2">
      <c r="B34" s="163" t="s">
        <v>18</v>
      </c>
      <c r="C34" s="164"/>
      <c r="D34" s="164"/>
      <c r="E34" s="164"/>
      <c r="F34" s="109">
        <f>IF(F18="Rectangular",F29*F22,0.25*PI()*F29^2)</f>
        <v>64</v>
      </c>
      <c r="G34" s="3" t="s">
        <v>13</v>
      </c>
      <c r="H34" s="21"/>
      <c r="I34" s="21"/>
      <c r="J34" s="147"/>
      <c r="O34" s="1"/>
      <c r="P34" s="1"/>
    </row>
    <row r="35" spans="2:16" ht="13.5" thickBot="1" x14ac:dyDescent="0.25">
      <c r="B35" s="110" t="s">
        <v>114</v>
      </c>
      <c r="C35" s="111"/>
      <c r="D35" s="111"/>
      <c r="E35" s="111"/>
      <c r="F35" s="112"/>
      <c r="G35" s="22"/>
      <c r="H35" s="22"/>
      <c r="I35" s="22"/>
      <c r="J35" s="147"/>
      <c r="O35" s="1"/>
      <c r="P35" s="1"/>
    </row>
    <row r="36" spans="2:16" ht="13.5" thickBot="1" x14ac:dyDescent="0.25">
      <c r="B36" s="165" t="s">
        <v>69</v>
      </c>
      <c r="C36" s="166"/>
      <c r="D36" s="166"/>
      <c r="E36" s="166"/>
      <c r="F36" s="166"/>
      <c r="G36" s="166"/>
      <c r="H36" s="166"/>
      <c r="I36" s="166"/>
      <c r="J36" s="147"/>
    </row>
    <row r="37" spans="2:16" ht="13.5" x14ac:dyDescent="0.25">
      <c r="B37" s="167" t="s">
        <v>52</v>
      </c>
      <c r="C37" s="168"/>
      <c r="D37" s="168"/>
      <c r="E37" s="168"/>
      <c r="F37" s="53">
        <f>F14</f>
        <v>0.5</v>
      </c>
      <c r="G37" s="51" t="s">
        <v>2</v>
      </c>
      <c r="H37" s="52"/>
      <c r="I37" s="52"/>
      <c r="J37" s="147"/>
    </row>
    <row r="38" spans="2:16" ht="13.5" x14ac:dyDescent="0.25">
      <c r="B38" s="172" t="s">
        <v>47</v>
      </c>
      <c r="C38" s="173"/>
      <c r="D38" s="173"/>
      <c r="E38" s="173"/>
      <c r="F38" s="45">
        <f>2*F37</f>
        <v>1</v>
      </c>
      <c r="G38" s="3" t="s">
        <v>2</v>
      </c>
      <c r="H38" s="3"/>
      <c r="I38" s="136"/>
      <c r="J38" s="147"/>
    </row>
    <row r="39" spans="2:16" ht="13.5" x14ac:dyDescent="0.25">
      <c r="B39" s="172" t="s">
        <v>73</v>
      </c>
      <c r="C39" s="173"/>
      <c r="D39" s="173"/>
      <c r="E39" s="173"/>
      <c r="F39" s="45">
        <f>10*F37</f>
        <v>5</v>
      </c>
      <c r="G39" s="4" t="s">
        <v>2</v>
      </c>
      <c r="H39" s="3"/>
      <c r="I39" s="136"/>
      <c r="J39" s="147"/>
    </row>
    <row r="40" spans="2:16" ht="13.5" x14ac:dyDescent="0.25">
      <c r="B40" s="163" t="s">
        <v>90</v>
      </c>
      <c r="C40" s="164"/>
      <c r="D40" s="73" t="s">
        <v>78</v>
      </c>
      <c r="E40" s="96" t="s">
        <v>91</v>
      </c>
      <c r="F40" s="31">
        <f>3/8</f>
        <v>0.375</v>
      </c>
      <c r="G40" s="36" t="s">
        <v>2</v>
      </c>
      <c r="H40" s="33"/>
      <c r="I40" s="137"/>
      <c r="J40" s="147"/>
    </row>
    <row r="41" spans="2:16" ht="13.5" x14ac:dyDescent="0.25">
      <c r="B41" s="28" t="s">
        <v>75</v>
      </c>
      <c r="C41" s="171" t="s">
        <v>74</v>
      </c>
      <c r="D41" s="171"/>
      <c r="E41" s="171"/>
      <c r="F41" s="54">
        <v>0.25</v>
      </c>
      <c r="G41" s="153" t="s">
        <v>2</v>
      </c>
      <c r="H41" s="61"/>
      <c r="I41" s="137"/>
      <c r="J41" s="147"/>
    </row>
    <row r="42" spans="2:16" ht="13.5" x14ac:dyDescent="0.25">
      <c r="B42" s="28" t="s">
        <v>67</v>
      </c>
      <c r="C42" s="65" t="s">
        <v>48</v>
      </c>
      <c r="D42" s="18" t="s">
        <v>68</v>
      </c>
      <c r="E42" s="18"/>
      <c r="F42" s="152"/>
      <c r="G42" s="33"/>
      <c r="H42" s="61"/>
      <c r="I42" s="138" t="s">
        <v>70</v>
      </c>
      <c r="J42" s="147"/>
    </row>
    <row r="43" spans="2:16" x14ac:dyDescent="0.2">
      <c r="B43" s="70">
        <f>IF(OR(F11="Steel-Reinforced Bearing",F11="Fiber-Reinforced Pad (FGP)"),F41,"N/A")</f>
        <v>0.25</v>
      </c>
      <c r="C43" s="65" t="s">
        <v>48</v>
      </c>
      <c r="D43" s="179">
        <f>IF(OR(F11="Steel-Reinforced Bearing",F11="Fiber-Reinforced Pad (FGP)"),0.7*F40,"N/A")</f>
        <v>0.26249999999999996</v>
      </c>
      <c r="E43" s="179"/>
      <c r="F43" s="179"/>
      <c r="G43" s="11" t="str">
        <f>IF(OR(F11="Steel-Reinforced Bearing",F11="Fiber-Reinforced Pad (FGP)"),"in.","N/A")</f>
        <v>in.</v>
      </c>
      <c r="H43" s="5" t="str">
        <f>IF(AND(OR(F11="steel-reinforced bearing",F11="Fiber-Reinforced Pad (FGP)"),B43&lt;=D43),"OK",IF(AND(OR(F11="steel-reinforced bearing",F11="Fiber-Reinforced Pad (FGP)"),B43&gt;D43),"Modify Thickness","N/A"))</f>
        <v>OK</v>
      </c>
      <c r="I43" s="24"/>
      <c r="J43" s="147"/>
    </row>
    <row r="44" spans="2:16" ht="15" x14ac:dyDescent="0.3">
      <c r="B44" s="163" t="s">
        <v>115</v>
      </c>
      <c r="C44" s="164"/>
      <c r="D44" s="164"/>
      <c r="E44" s="164"/>
      <c r="F44" s="31">
        <v>2</v>
      </c>
      <c r="G44" s="177" t="s">
        <v>151</v>
      </c>
      <c r="H44" s="177"/>
      <c r="I44" s="178"/>
      <c r="J44" s="146"/>
    </row>
    <row r="45" spans="2:16" ht="13.5" x14ac:dyDescent="0.25">
      <c r="B45" s="172" t="s">
        <v>116</v>
      </c>
      <c r="C45" s="173"/>
      <c r="D45" s="173"/>
      <c r="E45" s="173"/>
      <c r="F45" s="45">
        <f>IF(OR(F11="Steel-Reinforced Bearing",F11="Fiber-Reinforced Pad (FGP)"),F40*F44+F41*2,"N/A")</f>
        <v>1.25</v>
      </c>
      <c r="G45" s="4" t="s">
        <v>138</v>
      </c>
      <c r="H45" s="3"/>
      <c r="I45" s="136"/>
      <c r="J45" s="147"/>
    </row>
    <row r="46" spans="2:16" ht="13.5" x14ac:dyDescent="0.25">
      <c r="B46" s="172" t="s">
        <v>92</v>
      </c>
      <c r="C46" s="173"/>
      <c r="D46" s="173"/>
      <c r="E46" s="173"/>
      <c r="F46" s="154">
        <v>2</v>
      </c>
      <c r="G46" s="114" t="s">
        <v>2</v>
      </c>
      <c r="H46" s="3"/>
      <c r="I46" s="136"/>
      <c r="J46" s="147"/>
    </row>
    <row r="47" spans="2:16" ht="13.5" x14ac:dyDescent="0.25">
      <c r="B47" s="172" t="s">
        <v>93</v>
      </c>
      <c r="C47" s="173"/>
      <c r="D47" s="173"/>
      <c r="E47" s="173"/>
      <c r="F47" s="155">
        <v>12</v>
      </c>
      <c r="G47" s="114" t="s">
        <v>2</v>
      </c>
      <c r="H47" s="3"/>
      <c r="I47" s="136"/>
      <c r="J47" s="147"/>
    </row>
    <row r="48" spans="2:16" x14ac:dyDescent="0.2">
      <c r="B48" s="172" t="s">
        <v>99</v>
      </c>
      <c r="C48" s="173"/>
      <c r="D48" s="173"/>
      <c r="E48" s="173"/>
      <c r="F48" s="3"/>
      <c r="G48" s="18"/>
      <c r="H48" s="33"/>
      <c r="I48" s="137"/>
      <c r="J48" s="147"/>
    </row>
    <row r="49" spans="2:10" ht="13.5" x14ac:dyDescent="0.25">
      <c r="B49" s="50" t="s">
        <v>46</v>
      </c>
      <c r="C49" s="71" t="s">
        <v>45</v>
      </c>
      <c r="D49" s="4" t="s">
        <v>71</v>
      </c>
      <c r="E49" s="3"/>
      <c r="F49" s="2"/>
      <c r="G49" s="57"/>
      <c r="H49" s="61"/>
      <c r="I49" s="125" t="s">
        <v>21</v>
      </c>
      <c r="J49" s="147"/>
    </row>
    <row r="50" spans="2:10" x14ac:dyDescent="0.2">
      <c r="B50" s="97">
        <f>IF(OR(F11="Cotton-Duck Pad (CDP)",F19="no"),"N/A",IF(F11="Plain Elastomeric Pad (PEP)",F46,F45))</f>
        <v>1.25</v>
      </c>
      <c r="C50" s="71" t="s">
        <v>45</v>
      </c>
      <c r="D50" s="191">
        <f>IF(OR(F11="Cotton-Duck Pad (CDP)",F19="no"),"N/A",F38)</f>
        <v>1</v>
      </c>
      <c r="E50" s="191"/>
      <c r="F50" s="62"/>
      <c r="G50" s="72" t="str">
        <f>IF(OR(F11="Cotton-Duck Pad (CDP)",F19="no"),"","in.")</f>
        <v>in.</v>
      </c>
      <c r="H50" s="2" t="str">
        <f>IF(F11="Cotton-Duck Pad (CDP)","N/A",IF(AND(F19="yes",B50&gt;=D50),"OK",IF(F19="no","N/A","Modify Thickness")))</f>
        <v>OK</v>
      </c>
      <c r="I50" s="125"/>
      <c r="J50" s="147"/>
    </row>
    <row r="51" spans="2:10" x14ac:dyDescent="0.2">
      <c r="B51" s="172" t="s">
        <v>100</v>
      </c>
      <c r="C51" s="173"/>
      <c r="D51" s="173"/>
      <c r="E51" s="173"/>
      <c r="F51" s="3"/>
      <c r="G51" s="18"/>
      <c r="H51" s="33"/>
      <c r="I51" s="139"/>
      <c r="J51" s="147"/>
    </row>
    <row r="52" spans="2:10" ht="13.5" x14ac:dyDescent="0.25">
      <c r="B52" s="50" t="s">
        <v>46</v>
      </c>
      <c r="C52" s="71" t="s">
        <v>45</v>
      </c>
      <c r="D52" s="4" t="s">
        <v>72</v>
      </c>
      <c r="E52" s="3"/>
      <c r="F52" s="2"/>
      <c r="G52" s="57"/>
      <c r="H52" s="61"/>
      <c r="I52" s="125" t="s">
        <v>22</v>
      </c>
      <c r="J52" s="147"/>
    </row>
    <row r="53" spans="2:10" x14ac:dyDescent="0.2">
      <c r="B53" s="113" t="str">
        <f>IF(OR(F11&lt;&gt;"Cotton-Duck Pad (CDP)",F19="no"),"N/A",F47)</f>
        <v>N/A</v>
      </c>
      <c r="C53" s="71" t="s">
        <v>45</v>
      </c>
      <c r="D53" s="191" t="str">
        <f>IF(OR(F11&lt;&gt;"Cotton-Duck Pad (CDP)",F19="no"),"N/A",F39)</f>
        <v>N/A</v>
      </c>
      <c r="E53" s="191"/>
      <c r="F53" s="62"/>
      <c r="G53" s="72" t="str">
        <f>IF(OR(F11&lt;&gt;"Cotton-Duck Pad (CDP)",F19="no"),"","in.")</f>
        <v/>
      </c>
      <c r="H53" s="2" t="str">
        <f>IF(F11&lt;&gt;"Cotton-Duck Pad (CDP)","N/A",IF(AND(F19="yes",B53&gt;=D53),"OK",IF(F19="no","N/A","Modify Thickness")))</f>
        <v>N/A</v>
      </c>
      <c r="I53" s="9"/>
      <c r="J53" s="147"/>
    </row>
    <row r="54" spans="2:10" ht="13.5" thickBot="1" x14ac:dyDescent="0.25">
      <c r="B54" s="220" t="s">
        <v>146</v>
      </c>
      <c r="C54" s="221"/>
      <c r="D54" s="221"/>
      <c r="E54" s="221"/>
      <c r="F54" s="221"/>
      <c r="G54" s="221"/>
      <c r="H54" s="221"/>
      <c r="I54" s="221"/>
      <c r="J54" s="147"/>
    </row>
    <row r="55" spans="2:10" ht="13.5" thickBot="1" x14ac:dyDescent="0.25">
      <c r="B55" s="196" t="s">
        <v>110</v>
      </c>
      <c r="C55" s="197"/>
      <c r="D55" s="197"/>
      <c r="E55" s="197"/>
      <c r="F55" s="197"/>
      <c r="G55" s="197"/>
      <c r="H55" s="197"/>
      <c r="I55" s="197"/>
      <c r="J55" s="147"/>
    </row>
    <row r="56" spans="2:10" x14ac:dyDescent="0.2">
      <c r="B56" s="192" t="s">
        <v>15</v>
      </c>
      <c r="C56" s="193"/>
      <c r="D56" s="193"/>
      <c r="E56" s="193"/>
      <c r="F56" s="84">
        <v>0.13</v>
      </c>
      <c r="G56" s="40" t="s">
        <v>4</v>
      </c>
      <c r="H56" s="102"/>
      <c r="I56" s="102"/>
      <c r="J56" s="146"/>
    </row>
    <row r="57" spans="2:10" x14ac:dyDescent="0.2">
      <c r="B57" s="172" t="s">
        <v>101</v>
      </c>
      <c r="C57" s="173"/>
      <c r="D57" s="173"/>
      <c r="E57" s="173"/>
      <c r="F57" s="152"/>
      <c r="G57" s="33"/>
      <c r="H57" s="24"/>
      <c r="I57" s="24"/>
      <c r="J57" s="146"/>
    </row>
    <row r="58" spans="2:10" x14ac:dyDescent="0.2">
      <c r="B58" s="28" t="s">
        <v>82</v>
      </c>
      <c r="C58" s="170" t="s">
        <v>80</v>
      </c>
      <c r="D58" s="170"/>
      <c r="E58" s="83" t="s">
        <v>83</v>
      </c>
      <c r="F58" s="152"/>
      <c r="G58" s="18" t="s">
        <v>4</v>
      </c>
      <c r="H58" s="9"/>
      <c r="I58" s="125" t="s">
        <v>81</v>
      </c>
      <c r="J58" s="146"/>
    </row>
    <row r="59" spans="2:10" x14ac:dyDescent="0.2">
      <c r="B59" s="28" t="s">
        <v>82</v>
      </c>
      <c r="C59" s="219" t="str">
        <f>IF(F11&lt;&gt;"steel-reinforced bearing",F56,"N/A")</f>
        <v>N/A</v>
      </c>
      <c r="D59" s="219"/>
      <c r="E59" s="83" t="s">
        <v>83</v>
      </c>
      <c r="F59" s="152"/>
      <c r="G59" s="18" t="s">
        <v>4</v>
      </c>
      <c r="H59" s="5" t="str">
        <f>IF(F11="steel-reinforced bearing","N/A",IF(AND(0.08&lt;=C59,C59&lt;=0.25),"OK","NG"))</f>
        <v>N/A</v>
      </c>
      <c r="I59" s="125"/>
      <c r="J59" s="146"/>
    </row>
    <row r="60" spans="2:10" x14ac:dyDescent="0.2">
      <c r="B60" s="172" t="s">
        <v>102</v>
      </c>
      <c r="C60" s="173"/>
      <c r="D60" s="173"/>
      <c r="E60" s="173"/>
      <c r="F60" s="152"/>
      <c r="G60" s="33"/>
      <c r="H60" s="24"/>
      <c r="I60" s="24"/>
      <c r="J60" s="146"/>
    </row>
    <row r="61" spans="2:10" x14ac:dyDescent="0.2">
      <c r="B61" s="28" t="s">
        <v>82</v>
      </c>
      <c r="C61" s="170" t="s">
        <v>80</v>
      </c>
      <c r="D61" s="170"/>
      <c r="E61" s="83" t="s">
        <v>84</v>
      </c>
      <c r="F61" s="152"/>
      <c r="G61" s="18" t="s">
        <v>4</v>
      </c>
      <c r="H61" s="222" t="s">
        <v>117</v>
      </c>
      <c r="I61" s="222"/>
      <c r="J61" s="146"/>
    </row>
    <row r="62" spans="2:10" x14ac:dyDescent="0.2">
      <c r="B62" s="28" t="s">
        <v>82</v>
      </c>
      <c r="C62" s="219">
        <f>IF(F11="steel-reinforced bearing",F56,"N/A")</f>
        <v>0.13</v>
      </c>
      <c r="D62" s="219"/>
      <c r="E62" s="83" t="s">
        <v>84</v>
      </c>
      <c r="F62" s="152"/>
      <c r="G62" s="18" t="s">
        <v>4</v>
      </c>
      <c r="H62" s="5" t="str">
        <f>IF(F11&lt;&gt;"steel-reinforced bearing","N/A",IF(AND(0.08&lt;=C62,C62&lt;=0.175),"OK","NG"))</f>
        <v>OK</v>
      </c>
      <c r="I62" s="125"/>
      <c r="J62" s="146"/>
    </row>
    <row r="63" spans="2:10" ht="38.1" customHeight="1" x14ac:dyDescent="0.2">
      <c r="B63" s="174" t="s">
        <v>11</v>
      </c>
      <c r="C63" s="175"/>
      <c r="D63" s="57"/>
      <c r="E63" s="57"/>
      <c r="F63" s="38">
        <f>F25/F34</f>
        <v>0.53281250000000002</v>
      </c>
      <c r="G63" s="7" t="s">
        <v>4</v>
      </c>
      <c r="H63" s="12"/>
      <c r="I63" s="24"/>
      <c r="J63" s="146"/>
    </row>
    <row r="64" spans="2:10" ht="38.1" customHeight="1" x14ac:dyDescent="0.2">
      <c r="B64" s="174" t="s">
        <v>10</v>
      </c>
      <c r="C64" s="176"/>
      <c r="D64" s="57"/>
      <c r="E64" s="57"/>
      <c r="F64" s="38">
        <f>F13/F34</f>
        <v>0.35625000000000001</v>
      </c>
      <c r="G64" s="7" t="s">
        <v>4</v>
      </c>
      <c r="H64" s="12"/>
      <c r="I64" s="24"/>
      <c r="J64" s="146"/>
    </row>
    <row r="65" spans="2:10" ht="38.1" customHeight="1" x14ac:dyDescent="0.2">
      <c r="B65" s="174" t="s">
        <v>16</v>
      </c>
      <c r="C65" s="176"/>
      <c r="D65" s="57"/>
      <c r="E65" s="57"/>
      <c r="F65" s="38">
        <f>IF(F18="Rectangular",(F29*F22)/(2*F40*(F29+F22)),"N/A")</f>
        <v>5.333333333333333</v>
      </c>
      <c r="G65" s="14"/>
      <c r="H65" s="12"/>
      <c r="I65" s="140" t="s">
        <v>118</v>
      </c>
      <c r="J65" s="146"/>
    </row>
    <row r="66" spans="2:10" ht="38.1" customHeight="1" x14ac:dyDescent="0.2">
      <c r="B66" s="194" t="s">
        <v>17</v>
      </c>
      <c r="C66" s="195"/>
      <c r="D66" s="77"/>
      <c r="E66" s="77"/>
      <c r="F66" s="42" t="str">
        <f>IF(F18="Circular",F29/(4*F40),"N/A")</f>
        <v>N/A</v>
      </c>
      <c r="G66" s="23"/>
      <c r="H66" s="103"/>
      <c r="I66" s="141" t="s">
        <v>119</v>
      </c>
      <c r="J66" s="146"/>
    </row>
    <row r="67" spans="2:10" x14ac:dyDescent="0.2">
      <c r="B67" s="184" t="s">
        <v>24</v>
      </c>
      <c r="C67" s="185"/>
      <c r="D67" s="185"/>
      <c r="E67" s="185"/>
      <c r="F67" s="185"/>
      <c r="G67" s="185"/>
      <c r="H67" s="24"/>
      <c r="I67" s="24"/>
      <c r="J67" s="146"/>
    </row>
    <row r="68" spans="2:10" x14ac:dyDescent="0.2">
      <c r="B68" s="169" t="s">
        <v>31</v>
      </c>
      <c r="C68" s="170"/>
      <c r="D68" s="5"/>
      <c r="E68" s="5"/>
      <c r="F68" s="5"/>
      <c r="G68" s="5"/>
      <c r="H68" s="24"/>
      <c r="I68" s="24"/>
      <c r="J68" s="146"/>
    </row>
    <row r="69" spans="2:10" ht="13.5" x14ac:dyDescent="0.25">
      <c r="B69" s="189" t="s">
        <v>76</v>
      </c>
      <c r="C69" s="190"/>
      <c r="D69" s="65" t="s">
        <v>48</v>
      </c>
      <c r="E69" s="79">
        <v>0.8</v>
      </c>
      <c r="F69" s="57"/>
      <c r="G69" s="18" t="s">
        <v>4</v>
      </c>
      <c r="H69" s="24"/>
      <c r="I69" s="125" t="s">
        <v>26</v>
      </c>
      <c r="J69" s="146"/>
    </row>
    <row r="70" spans="2:10" x14ac:dyDescent="0.2">
      <c r="B70" s="48"/>
      <c r="C70" s="8" t="str">
        <f>IF(F11&lt;&gt;"Plain Elastomeric Pad (PEP)","N/A",IF(F19="NO","N/A",F63))</f>
        <v>N/A</v>
      </c>
      <c r="D70" s="65" t="s">
        <v>48</v>
      </c>
      <c r="E70" s="79" t="str">
        <f>IF(F11&lt;&gt;"Plain Elastomeric Pad (PEP)","N/A",IF(F19="NO","N/A",E69))</f>
        <v>N/A</v>
      </c>
      <c r="F70" s="57"/>
      <c r="G70" s="18" t="s">
        <v>4</v>
      </c>
      <c r="H70" s="5" t="str">
        <f>IF(F11&lt;&gt;"Plain Elastomeric Pad (PEP)","N/A",IF(F19="NO","N/A",IF(C70&lt;=E70,"OK","NG")))</f>
        <v>N/A</v>
      </c>
      <c r="I70" s="125"/>
      <c r="J70" s="146"/>
    </row>
    <row r="71" spans="2:10" x14ac:dyDescent="0.2">
      <c r="B71" s="169" t="s">
        <v>32</v>
      </c>
      <c r="C71" s="170"/>
      <c r="D71" s="5"/>
      <c r="E71" s="5"/>
      <c r="F71" s="5"/>
      <c r="G71" s="5"/>
      <c r="H71" s="24"/>
      <c r="I71" s="142"/>
      <c r="J71" s="146"/>
    </row>
    <row r="72" spans="2:10" ht="13.5" x14ac:dyDescent="0.25">
      <c r="B72" s="75"/>
      <c r="C72" s="47" t="s">
        <v>49</v>
      </c>
      <c r="D72" s="60" t="s">
        <v>48</v>
      </c>
      <c r="E72" s="80" t="s">
        <v>87</v>
      </c>
      <c r="F72" s="57"/>
      <c r="G72" s="18" t="s">
        <v>4</v>
      </c>
      <c r="H72" s="12"/>
      <c r="I72" s="125" t="s">
        <v>27</v>
      </c>
      <c r="J72" s="146"/>
    </row>
    <row r="73" spans="2:10" x14ac:dyDescent="0.2">
      <c r="B73" s="75"/>
      <c r="C73" s="56" t="str">
        <f>IF(F11&lt;&gt;"Fiber-Reinforced Pad (FGP)","N/A",IF(F19="NO","N/A",F63))</f>
        <v>N/A</v>
      </c>
      <c r="D73" s="60" t="s">
        <v>48</v>
      </c>
      <c r="E73" s="85" t="str">
        <f>IF(F11&lt;&gt;"Fiber-Reinforced Pad (FGP)","N/A",IF(F19="NO","N/A",IF(F18="rectangular",F56*F65,F56*F66)))</f>
        <v>N/A</v>
      </c>
      <c r="F73" s="85"/>
      <c r="G73" s="18" t="s">
        <v>4</v>
      </c>
      <c r="H73" s="5" t="str">
        <f>IF(F11&lt;&gt;"Fiber-Reinforced Pad (FGP)","N/A",IF(F19="NO","N/A",IF(C73&lt;=E73,"OK","NG")))</f>
        <v>N/A</v>
      </c>
      <c r="I73" s="24"/>
      <c r="J73" s="146"/>
    </row>
    <row r="74" spans="2:10" ht="13.5" x14ac:dyDescent="0.25">
      <c r="B74" s="223" t="s">
        <v>49</v>
      </c>
      <c r="C74" s="224"/>
      <c r="D74" s="60" t="s">
        <v>48</v>
      </c>
      <c r="E74" s="79">
        <v>0.8</v>
      </c>
      <c r="F74" s="57"/>
      <c r="G74" s="18" t="s">
        <v>4</v>
      </c>
      <c r="H74" s="12"/>
      <c r="I74" s="125" t="s">
        <v>27</v>
      </c>
      <c r="J74" s="146"/>
    </row>
    <row r="75" spans="2:10" x14ac:dyDescent="0.2">
      <c r="B75" s="75"/>
      <c r="C75" s="56" t="str">
        <f>C73</f>
        <v>N/A</v>
      </c>
      <c r="D75" s="60" t="s">
        <v>48</v>
      </c>
      <c r="E75" s="79" t="str">
        <f>IF(F11&lt;&gt;"Fiber-Reinforced Pad (FGP)","N/A",IF(F19="NO","N/A",E74))</f>
        <v>N/A</v>
      </c>
      <c r="F75" s="57"/>
      <c r="G75" s="18" t="s">
        <v>4</v>
      </c>
      <c r="H75" s="5" t="str">
        <f>IF(F11&lt;&gt;"Fiber-Reinforced Pad (FGP)","N/A",IF(F19="NO","N/A",IF(C75&lt;=E75,"OK","NG")))</f>
        <v>N/A</v>
      </c>
      <c r="I75" s="24"/>
      <c r="J75" s="146"/>
    </row>
    <row r="76" spans="2:10" x14ac:dyDescent="0.2">
      <c r="B76" s="169" t="s">
        <v>85</v>
      </c>
      <c r="C76" s="170"/>
      <c r="D76" s="5"/>
      <c r="E76" s="5"/>
      <c r="F76" s="5"/>
      <c r="G76" s="5"/>
      <c r="H76" s="24"/>
      <c r="I76" s="24"/>
      <c r="J76" s="146"/>
    </row>
    <row r="77" spans="2:10" ht="13.5" x14ac:dyDescent="0.25">
      <c r="B77" s="189" t="s">
        <v>76</v>
      </c>
      <c r="C77" s="190"/>
      <c r="D77" s="65" t="s">
        <v>48</v>
      </c>
      <c r="E77" s="79">
        <v>1.5</v>
      </c>
      <c r="F77" s="57"/>
      <c r="G77" s="18" t="s">
        <v>4</v>
      </c>
      <c r="H77" s="24"/>
      <c r="I77" s="125" t="s">
        <v>29</v>
      </c>
      <c r="J77" s="146"/>
    </row>
    <row r="78" spans="2:10" x14ac:dyDescent="0.2">
      <c r="B78" s="48"/>
      <c r="C78" s="8" t="str">
        <f>IF(F11&lt;&gt;"Cotton-Duck Pad (CDP)","N/A",IF(F19="NO","N/A",F63))</f>
        <v>N/A</v>
      </c>
      <c r="D78" s="65" t="s">
        <v>48</v>
      </c>
      <c r="E78" s="79" t="str">
        <f>IF(F11&lt;&gt;"Cotton-Duck Pad (CDP)","N/A",IF(F19="NO","N/A",E77))</f>
        <v>N/A</v>
      </c>
      <c r="F78" s="57"/>
      <c r="G78" s="18" t="s">
        <v>4</v>
      </c>
      <c r="H78" s="5" t="str">
        <f>IF(F11&lt;&gt;"Cotton-Duck Pad (CDP)","N/A",IF(F19="NO","N/A",IF(C78&lt;=E78,"OK","NG")))</f>
        <v>N/A</v>
      </c>
      <c r="I78" s="125"/>
      <c r="J78" s="146"/>
    </row>
    <row r="79" spans="2:10" x14ac:dyDescent="0.2">
      <c r="B79" s="169" t="s">
        <v>33</v>
      </c>
      <c r="C79" s="170"/>
      <c r="D79" s="9"/>
      <c r="E79" s="9"/>
      <c r="F79" s="5"/>
      <c r="G79" s="9"/>
      <c r="H79" s="24"/>
      <c r="I79" s="24"/>
      <c r="J79" s="146"/>
    </row>
    <row r="80" spans="2:10" ht="13.5" x14ac:dyDescent="0.25">
      <c r="B80" s="189" t="s">
        <v>86</v>
      </c>
      <c r="C80" s="190"/>
      <c r="D80" s="81" t="s">
        <v>48</v>
      </c>
      <c r="E80" s="79">
        <v>1</v>
      </c>
      <c r="F80" s="5"/>
      <c r="G80" s="18" t="s">
        <v>4</v>
      </c>
      <c r="H80" s="24"/>
      <c r="I80" s="125" t="s">
        <v>30</v>
      </c>
      <c r="J80" s="146"/>
    </row>
    <row r="81" spans="2:10" x14ac:dyDescent="0.2">
      <c r="B81" s="75"/>
      <c r="C81" s="56">
        <f>IF(F11&lt;&gt;"Steel-Reinforced Bearing","N/A",IF(F19="NO","N/A",F63))</f>
        <v>0.53281250000000002</v>
      </c>
      <c r="D81" s="81" t="s">
        <v>48</v>
      </c>
      <c r="E81" s="79">
        <f>IF(F11&lt;&gt;"Steel-Reinforced Bearing","N/A",IF(F19="NO","N/A",E80))</f>
        <v>1</v>
      </c>
      <c r="F81" s="85"/>
      <c r="G81" s="18" t="s">
        <v>4</v>
      </c>
      <c r="H81" s="5" t="str">
        <f>IF(F11&lt;&gt;"Steel-Reinforced Bearing","N/A",IF(F19="NO","N/A",IF(C81&lt;=E81,"OK","NG")))</f>
        <v>OK</v>
      </c>
      <c r="I81" s="24"/>
      <c r="J81" s="146"/>
    </row>
    <row r="82" spans="2:10" ht="13.5" x14ac:dyDescent="0.25">
      <c r="B82" s="189" t="s">
        <v>86</v>
      </c>
      <c r="C82" s="190"/>
      <c r="D82" s="81" t="s">
        <v>48</v>
      </c>
      <c r="E82" s="79" t="s">
        <v>79</v>
      </c>
      <c r="F82" s="57"/>
      <c r="G82" s="18" t="s">
        <v>4</v>
      </c>
      <c r="H82" s="12"/>
      <c r="I82" s="125" t="s">
        <v>30</v>
      </c>
      <c r="J82" s="146"/>
    </row>
    <row r="83" spans="2:10" x14ac:dyDescent="0.2">
      <c r="B83" s="86"/>
      <c r="C83" s="58">
        <f>C81</f>
        <v>0.53281250000000002</v>
      </c>
      <c r="D83" s="87" t="s">
        <v>48</v>
      </c>
      <c r="E83" s="116">
        <f>IF(F11&lt;&gt;"Steel-Reinforced Bearing","N/A",IF(F19="NO","N/A",IF(F18="rectangular",F56*F65,F56*F66)))</f>
        <v>0.69333333333333336</v>
      </c>
      <c r="F83" s="77"/>
      <c r="G83" s="88" t="s">
        <v>4</v>
      </c>
      <c r="H83" s="49" t="str">
        <f>IF(F11&lt;&gt;"Steel-Reinforced Bearing","N/A",IF(F19="NO","N/A",IF(C83&lt;=E83,"OK","NG")))</f>
        <v>OK</v>
      </c>
      <c r="I83" s="104"/>
      <c r="J83" s="146"/>
    </row>
    <row r="84" spans="2:10" x14ac:dyDescent="0.2">
      <c r="B84" s="184" t="s">
        <v>139</v>
      </c>
      <c r="C84" s="185"/>
      <c r="D84" s="185"/>
      <c r="E84" s="185"/>
      <c r="F84" s="185"/>
      <c r="G84" s="185"/>
      <c r="H84" s="24"/>
      <c r="I84" s="24"/>
      <c r="J84" s="146"/>
    </row>
    <row r="85" spans="2:10" x14ac:dyDescent="0.2">
      <c r="B85" s="126" t="s">
        <v>114</v>
      </c>
      <c r="C85" s="11"/>
      <c r="D85" s="11"/>
      <c r="E85" s="11"/>
      <c r="F85" s="11"/>
      <c r="G85" s="11"/>
      <c r="H85" s="24"/>
      <c r="I85" s="24"/>
      <c r="J85" s="146"/>
    </row>
    <row r="86" spans="2:10" x14ac:dyDescent="0.2">
      <c r="B86" s="169" t="s">
        <v>31</v>
      </c>
      <c r="C86" s="226"/>
      <c r="D86" s="5"/>
      <c r="E86" s="5"/>
      <c r="F86" s="5"/>
      <c r="G86" s="5"/>
      <c r="H86" s="24"/>
      <c r="I86" s="24"/>
      <c r="J86" s="146"/>
    </row>
    <row r="87" spans="2:10" ht="13.5" x14ac:dyDescent="0.25">
      <c r="B87" s="189" t="s">
        <v>88</v>
      </c>
      <c r="C87" s="190"/>
      <c r="D87" s="118" t="s">
        <v>48</v>
      </c>
      <c r="E87" s="79">
        <v>0.88</v>
      </c>
      <c r="F87" s="57"/>
      <c r="G87" s="18" t="s">
        <v>4</v>
      </c>
      <c r="H87" s="24"/>
      <c r="I87" s="125" t="s">
        <v>26</v>
      </c>
      <c r="J87" s="146"/>
    </row>
    <row r="88" spans="2:10" x14ac:dyDescent="0.2">
      <c r="B88" s="75"/>
      <c r="C88" s="56" t="str">
        <f>IF(F11&lt;&gt;"Plain Elastomeric Pad (PEP)","N/A",IF(F19="yes","N/A",F63))</f>
        <v>N/A</v>
      </c>
      <c r="D88" s="118" t="s">
        <v>48</v>
      </c>
      <c r="E88" s="79" t="str">
        <f>IF(F11&lt;&gt;"Plain Elastomeric Pad (PEP)","N/A",IF(F19="yes","N/A",E87))</f>
        <v>N/A</v>
      </c>
      <c r="F88" s="57"/>
      <c r="G88" s="18" t="s">
        <v>4</v>
      </c>
      <c r="H88" s="5" t="str">
        <f>IF(F11&lt;&gt;"Plain Elastomeric Pad (PEP)","N/A",IF(F19="yes","N/A",IF(C88&lt;=E88,"OK","NG")))</f>
        <v>N/A</v>
      </c>
      <c r="I88" s="125"/>
      <c r="J88" s="146"/>
    </row>
    <row r="89" spans="2:10" x14ac:dyDescent="0.2">
      <c r="B89" s="169" t="s">
        <v>32</v>
      </c>
      <c r="C89" s="226"/>
      <c r="D89" s="11"/>
      <c r="E89" s="11"/>
      <c r="F89" s="5"/>
      <c r="G89" s="5"/>
      <c r="H89" s="24"/>
      <c r="I89" s="142"/>
      <c r="J89" s="146"/>
    </row>
    <row r="90" spans="2:10" ht="13.5" x14ac:dyDescent="0.25">
      <c r="B90" s="75"/>
      <c r="C90" s="47" t="s">
        <v>49</v>
      </c>
      <c r="D90" s="115" t="s">
        <v>48</v>
      </c>
      <c r="E90" s="80" t="s">
        <v>89</v>
      </c>
      <c r="F90" s="57"/>
      <c r="G90" s="18" t="s">
        <v>4</v>
      </c>
      <c r="H90" s="12"/>
      <c r="I90" s="125" t="s">
        <v>27</v>
      </c>
      <c r="J90" s="146"/>
    </row>
    <row r="91" spans="2:10" x14ac:dyDescent="0.2">
      <c r="B91" s="75"/>
      <c r="C91" s="56" t="str">
        <f>IF(F11&lt;&gt;"Fiber-Reinforced Pad (FGP)","N/A",IF(F19="yes","N/A",F63))</f>
        <v>N/A</v>
      </c>
      <c r="D91" s="115" t="s">
        <v>48</v>
      </c>
      <c r="E91" s="79" t="str">
        <f>IF(F11&lt;&gt;"Fiber-Reinforced Pad (FGP)","N/A",IF(F19="yes","N/A",IF(F18="rectangular",1.1*F56*F65,1.1*F56*F66)))</f>
        <v>N/A</v>
      </c>
      <c r="F91" s="85"/>
      <c r="G91" s="18" t="s">
        <v>4</v>
      </c>
      <c r="H91" s="5" t="str">
        <f>IF(F11&lt;&gt;"Fiber-Reinforced Pad (FGP)","N/A",IF(F19="yes","N/A",IF(C91&lt;=E91,"OK","NG")))</f>
        <v>N/A</v>
      </c>
      <c r="I91" s="24"/>
      <c r="J91" s="146"/>
    </row>
    <row r="92" spans="2:10" ht="13.5" x14ac:dyDescent="0.25">
      <c r="B92" s="189" t="s">
        <v>49</v>
      </c>
      <c r="C92" s="190"/>
      <c r="D92" s="115" t="s">
        <v>48</v>
      </c>
      <c r="E92" s="79">
        <v>0.88</v>
      </c>
      <c r="F92" s="57"/>
      <c r="G92" s="18" t="s">
        <v>4</v>
      </c>
      <c r="H92" s="12"/>
      <c r="I92" s="125" t="s">
        <v>27</v>
      </c>
      <c r="J92" s="146"/>
    </row>
    <row r="93" spans="2:10" x14ac:dyDescent="0.2">
      <c r="B93" s="75"/>
      <c r="C93" s="56" t="str">
        <f>C91</f>
        <v>N/A</v>
      </c>
      <c r="D93" s="115" t="s">
        <v>48</v>
      </c>
      <c r="E93" s="79" t="str">
        <f>IF(F11&lt;&gt;"Fiber-Reinforced Pad (FGP)","N/A",IF(F19="yes","N/A",E92))</f>
        <v>N/A</v>
      </c>
      <c r="F93" s="57"/>
      <c r="G93" s="18" t="s">
        <v>4</v>
      </c>
      <c r="H93" s="5" t="str">
        <f>IF(F11&lt;&gt;"Fiber-Reinforced Pad (FGP)","N/A",IF(F19="yes","N/A",IF(C93&lt;=E93,"OK","NG")))</f>
        <v>N/A</v>
      </c>
      <c r="I93" s="24"/>
      <c r="J93" s="146"/>
    </row>
    <row r="94" spans="2:10" x14ac:dyDescent="0.2">
      <c r="B94" s="169" t="s">
        <v>85</v>
      </c>
      <c r="C94" s="226"/>
      <c r="D94" s="11"/>
      <c r="E94" s="11"/>
      <c r="F94" s="5"/>
      <c r="G94" s="5"/>
      <c r="H94" s="24"/>
      <c r="I94" s="24"/>
      <c r="J94" s="146"/>
    </row>
    <row r="95" spans="2:10" ht="13.5" x14ac:dyDescent="0.25">
      <c r="B95" s="189" t="s">
        <v>88</v>
      </c>
      <c r="C95" s="190"/>
      <c r="D95" s="118" t="s">
        <v>48</v>
      </c>
      <c r="E95" s="79">
        <v>1.65</v>
      </c>
      <c r="F95" s="57"/>
      <c r="G95" s="18" t="s">
        <v>4</v>
      </c>
      <c r="H95" s="24"/>
      <c r="I95" s="125" t="s">
        <v>29</v>
      </c>
      <c r="J95" s="146"/>
    </row>
    <row r="96" spans="2:10" x14ac:dyDescent="0.2">
      <c r="B96" s="75"/>
      <c r="C96" s="56" t="str">
        <f>IF(F11&lt;&gt;"Cotton-Duck Pad (CDP)","N/A",IF(F19="yes","N/A",F63))</f>
        <v>N/A</v>
      </c>
      <c r="D96" s="118" t="s">
        <v>48</v>
      </c>
      <c r="E96" s="79" t="str">
        <f>IF(F11&lt;&gt;"Cotton-Duck Pad (CDP)","N/A",IF(F19="yes","N/A",E95))</f>
        <v>N/A</v>
      </c>
      <c r="F96" s="57"/>
      <c r="G96" s="18" t="s">
        <v>4</v>
      </c>
      <c r="H96" s="5" t="str">
        <f>IF(F11&lt;&gt;"Cotton-Duck Pad (CDP)","N/A",IF(F19="yes","N/A",IF(C96&lt;=E96,"OK","NG")))</f>
        <v>N/A</v>
      </c>
      <c r="I96" s="125"/>
      <c r="J96" s="146"/>
    </row>
    <row r="97" spans="2:10" x14ac:dyDescent="0.2">
      <c r="B97" s="169" t="s">
        <v>33</v>
      </c>
      <c r="C97" s="226"/>
      <c r="D97" s="117"/>
      <c r="E97" s="117"/>
      <c r="F97" s="5"/>
      <c r="G97" s="9"/>
      <c r="H97" s="24"/>
      <c r="I97" s="24"/>
      <c r="J97" s="146"/>
    </row>
    <row r="98" spans="2:10" ht="13.5" x14ac:dyDescent="0.25">
      <c r="B98" s="189" t="s">
        <v>49</v>
      </c>
      <c r="C98" s="190"/>
      <c r="D98" s="115" t="s">
        <v>48</v>
      </c>
      <c r="E98" s="79">
        <v>1.1000000000000001</v>
      </c>
      <c r="F98" s="5"/>
      <c r="G98" s="18" t="s">
        <v>4</v>
      </c>
      <c r="H98" s="24"/>
      <c r="I98" s="125" t="s">
        <v>30</v>
      </c>
      <c r="J98" s="146"/>
    </row>
    <row r="99" spans="2:10" x14ac:dyDescent="0.2">
      <c r="B99" s="75"/>
      <c r="C99" s="56" t="str">
        <f>IF(F11&lt;&gt;"Steel-Reinforced Bearing","N/A",IF(F19="yes","N/A",F63))</f>
        <v>N/A</v>
      </c>
      <c r="D99" s="115" t="s">
        <v>48</v>
      </c>
      <c r="E99" s="79" t="str">
        <f>IF(F11&lt;&gt;"Steel-Reinforced Bearing","N/A",IF(F19="yes","N/A",E98))</f>
        <v>N/A</v>
      </c>
      <c r="F99" s="85"/>
      <c r="G99" s="18" t="s">
        <v>4</v>
      </c>
      <c r="H99" s="5" t="str">
        <f>IF(F11&lt;&gt;"Steel-Reinforced Bearing","N/A",IF(F19="yes","N/A",IF(C99&lt;=E99,"OK","NG")))</f>
        <v>N/A</v>
      </c>
      <c r="I99" s="24"/>
      <c r="J99" s="146"/>
    </row>
    <row r="100" spans="2:10" ht="13.5" x14ac:dyDescent="0.25">
      <c r="B100" s="189" t="s">
        <v>49</v>
      </c>
      <c r="C100" s="190"/>
      <c r="D100" s="115" t="s">
        <v>48</v>
      </c>
      <c r="E100" s="79" t="s">
        <v>89</v>
      </c>
      <c r="F100" s="57"/>
      <c r="G100" s="18" t="s">
        <v>4</v>
      </c>
      <c r="H100" s="12"/>
      <c r="I100" s="125" t="s">
        <v>30</v>
      </c>
      <c r="J100" s="146"/>
    </row>
    <row r="101" spans="2:10" x14ac:dyDescent="0.2">
      <c r="B101" s="86"/>
      <c r="C101" s="58" t="str">
        <f>C99</f>
        <v>N/A</v>
      </c>
      <c r="D101" s="119" t="s">
        <v>48</v>
      </c>
      <c r="E101" s="116" t="str">
        <f>IF(F11&lt;&gt;"Steel-Reinforced Bearing","N/A",IF(F19="yes","N/A",IF(F18="rectangular",1.1*F56*F65,1.1*F56*F66)))</f>
        <v>N/A</v>
      </c>
      <c r="F101" s="77"/>
      <c r="G101" s="88" t="s">
        <v>4</v>
      </c>
      <c r="H101" s="49" t="str">
        <f>IF(F11&lt;&gt;"Steel-Reinforced Bearing","N/A",IF(F19="yes","N/A",IF(C101&lt;=E101,"OK","NG")))</f>
        <v>N/A</v>
      </c>
      <c r="I101" s="104"/>
      <c r="J101" s="146"/>
    </row>
    <row r="102" spans="2:10" ht="13.5" thickBot="1" x14ac:dyDescent="0.25">
      <c r="B102" s="227" t="s">
        <v>111</v>
      </c>
      <c r="C102" s="228"/>
      <c r="D102" s="228"/>
      <c r="E102" s="228"/>
      <c r="F102" s="228"/>
      <c r="G102" s="228"/>
      <c r="H102" s="228"/>
      <c r="I102" s="228"/>
      <c r="J102" s="146"/>
    </row>
    <row r="103" spans="2:10" x14ac:dyDescent="0.2">
      <c r="B103" s="192" t="s">
        <v>120</v>
      </c>
      <c r="C103" s="193"/>
      <c r="D103" s="193"/>
      <c r="E103" s="193"/>
      <c r="F103" s="39">
        <v>1.67E-2</v>
      </c>
      <c r="G103" s="120" t="s">
        <v>36</v>
      </c>
      <c r="H103" s="102"/>
      <c r="I103" s="102"/>
      <c r="J103" s="146"/>
    </row>
    <row r="104" spans="2:10" ht="13.5" x14ac:dyDescent="0.25">
      <c r="B104" s="229" t="s">
        <v>122</v>
      </c>
      <c r="C104" s="222"/>
      <c r="D104" s="222"/>
      <c r="E104" s="222"/>
      <c r="F104" s="5">
        <f>F103+F16</f>
        <v>2.1700000000000001E-2</v>
      </c>
      <c r="G104" s="11" t="s">
        <v>36</v>
      </c>
      <c r="H104" s="24"/>
      <c r="I104" s="24"/>
      <c r="J104" s="146"/>
    </row>
    <row r="105" spans="2:10" x14ac:dyDescent="0.2">
      <c r="B105" s="163" t="s">
        <v>121</v>
      </c>
      <c r="C105" s="164"/>
      <c r="D105" s="164"/>
      <c r="E105" s="164"/>
      <c r="F105" s="31">
        <v>0</v>
      </c>
      <c r="G105" s="36" t="s">
        <v>36</v>
      </c>
      <c r="H105" s="24"/>
      <c r="I105" s="24"/>
      <c r="J105" s="146"/>
    </row>
    <row r="106" spans="2:10" ht="13.5" x14ac:dyDescent="0.25">
      <c r="B106" s="180" t="s">
        <v>123</v>
      </c>
      <c r="C106" s="181"/>
      <c r="D106" s="181"/>
      <c r="E106" s="181"/>
      <c r="F106" s="49">
        <f>F105+F16</f>
        <v>5.0000000000000001E-3</v>
      </c>
      <c r="G106" s="91" t="s">
        <v>36</v>
      </c>
      <c r="H106" s="104"/>
      <c r="I106" s="104"/>
      <c r="J106" s="146"/>
    </row>
    <row r="107" spans="2:10" x14ac:dyDescent="0.2">
      <c r="B107" s="184" t="s">
        <v>25</v>
      </c>
      <c r="C107" s="185"/>
      <c r="D107" s="185"/>
      <c r="E107" s="185"/>
      <c r="F107" s="185"/>
      <c r="G107" s="185"/>
      <c r="H107" s="24"/>
      <c r="I107" s="24"/>
      <c r="J107" s="146"/>
    </row>
    <row r="108" spans="2:10" x14ac:dyDescent="0.2">
      <c r="B108" s="163" t="s">
        <v>35</v>
      </c>
      <c r="C108" s="164"/>
      <c r="D108" s="11"/>
      <c r="E108" s="11"/>
      <c r="F108" s="11"/>
      <c r="G108" s="11"/>
      <c r="H108" s="24"/>
      <c r="I108" s="24"/>
      <c r="J108" s="146"/>
    </row>
    <row r="109" spans="2:10" ht="45" customHeight="1" x14ac:dyDescent="0.2">
      <c r="B109" s="28"/>
      <c r="C109" s="46"/>
      <c r="D109" s="11"/>
      <c r="E109" s="11"/>
      <c r="F109" s="11"/>
      <c r="G109" s="11"/>
      <c r="H109" s="24"/>
      <c r="I109" s="140" t="s">
        <v>37</v>
      </c>
      <c r="J109" s="146"/>
    </row>
    <row r="110" spans="2:10" ht="12.75" customHeight="1" x14ac:dyDescent="0.2">
      <c r="B110" s="182" t="str">
        <f>IF(F11&lt;&gt;"Plain Elastomeric Pad (PEP)","N/A",IF(F18="circular","N/A",F63))</f>
        <v>N/A</v>
      </c>
      <c r="C110" s="183"/>
      <c r="D110" s="93" t="s">
        <v>45</v>
      </c>
      <c r="E110" s="230" t="str">
        <f>IF(F11&lt;&gt;"Plain Elastomeric Pad (PEP)","N/A",IF(F18="circular","N/A",0.5*F56*F65*((F29/F46)^2)*F104))</f>
        <v>N/A</v>
      </c>
      <c r="F110" s="230"/>
      <c r="G110" s="10" t="s">
        <v>4</v>
      </c>
      <c r="H110" s="63" t="str">
        <f>IF(F11&lt;&gt;"Plain Elastomeric Pad (PEP)","N/A",IF(F18="circular","N/A",IF(B110&gt;=E110,"OK","NG")))</f>
        <v>N/A</v>
      </c>
      <c r="I110" s="24"/>
      <c r="J110" s="146"/>
    </row>
    <row r="111" spans="2:10" ht="45" customHeight="1" x14ac:dyDescent="0.2">
      <c r="B111" s="43"/>
      <c r="C111" s="44"/>
      <c r="D111" s="38"/>
      <c r="E111" s="57"/>
      <c r="F111" s="62"/>
      <c r="G111" s="10"/>
      <c r="H111" s="63"/>
      <c r="I111" s="140" t="s">
        <v>38</v>
      </c>
      <c r="J111" s="146"/>
    </row>
    <row r="112" spans="2:10" ht="12.75" customHeight="1" x14ac:dyDescent="0.2">
      <c r="B112" s="182" t="str">
        <f>B110</f>
        <v>N/A</v>
      </c>
      <c r="C112" s="183"/>
      <c r="D112" s="93" t="s">
        <v>45</v>
      </c>
      <c r="E112" s="186" t="str">
        <f>IF(F11&lt;&gt;"Plain Elastomeric Pad (PEP)","N/A",IF(F18="circular","N/A",0.5*F56*F65*((F22/F46)^2)*F106))</f>
        <v>N/A</v>
      </c>
      <c r="F112" s="186"/>
      <c r="G112" s="10" t="s">
        <v>4</v>
      </c>
      <c r="H112" s="63" t="str">
        <f>IF(F11&lt;&gt;"Plain Elastomeric Pad (PEP)","N/A",IF(F18="circular","N/A",IF(B112&gt;=E112,"OK","NG")))</f>
        <v>N/A</v>
      </c>
      <c r="I112" s="24"/>
      <c r="J112" s="146"/>
    </row>
    <row r="113" spans="2:10" x14ac:dyDescent="0.2">
      <c r="B113" s="163" t="s">
        <v>34</v>
      </c>
      <c r="C113" s="164"/>
      <c r="D113" s="11"/>
      <c r="E113" s="11"/>
      <c r="F113" s="11"/>
      <c r="G113" s="11"/>
      <c r="H113" s="12"/>
      <c r="I113" s="24"/>
      <c r="J113" s="146"/>
    </row>
    <row r="114" spans="2:10" ht="45" customHeight="1" x14ac:dyDescent="0.2">
      <c r="B114" s="28"/>
      <c r="C114" s="46"/>
      <c r="D114" s="11"/>
      <c r="E114" s="11"/>
      <c r="F114" s="11"/>
      <c r="G114" s="11"/>
      <c r="H114" s="12"/>
      <c r="I114" s="140" t="s">
        <v>39</v>
      </c>
      <c r="J114" s="146"/>
    </row>
    <row r="115" spans="2:10" ht="12.75" customHeight="1" x14ac:dyDescent="0.2">
      <c r="B115" s="187" t="str">
        <f>IF(F11&lt;&gt;"Plain Elastomeric Pad (PEP)","N/A",IF(F18="rectangular","N/A",F63))</f>
        <v>N/A</v>
      </c>
      <c r="C115" s="225"/>
      <c r="D115" s="95" t="s">
        <v>45</v>
      </c>
      <c r="E115" s="231" t="str">
        <f>IF(F11&lt;&gt;"Plain Elastomeric Pad (PEP)","N/A",IF(F18="rectangular","N/A",0.375*F56*F66*((F29/F46)^2)*F17))</f>
        <v>N/A</v>
      </c>
      <c r="F115" s="231"/>
      <c r="G115" s="16" t="s">
        <v>4</v>
      </c>
      <c r="H115" s="92" t="str">
        <f>IF(F11&lt;&gt;"Plain Elastomeric Pad (PEP)","N/A",IF(F18="rectangular","N/A",IF(B115&gt;=E115,"OK","NG")))</f>
        <v>N/A</v>
      </c>
      <c r="I115" s="104"/>
      <c r="J115" s="146"/>
    </row>
    <row r="116" spans="2:10" x14ac:dyDescent="0.2">
      <c r="B116" s="184" t="s">
        <v>28</v>
      </c>
      <c r="C116" s="185"/>
      <c r="D116" s="185"/>
      <c r="E116" s="185"/>
      <c r="F116" s="185"/>
      <c r="G116" s="185"/>
      <c r="H116" s="12"/>
      <c r="I116" s="24"/>
      <c r="J116" s="146"/>
    </row>
    <row r="117" spans="2:10" x14ac:dyDescent="0.2">
      <c r="B117" s="169"/>
      <c r="C117" s="170"/>
      <c r="D117" s="170"/>
      <c r="E117" s="170"/>
      <c r="F117" s="170"/>
      <c r="G117" s="170"/>
      <c r="H117" s="12"/>
      <c r="I117" s="24"/>
      <c r="J117" s="146"/>
    </row>
    <row r="118" spans="2:10" ht="45" customHeight="1" x14ac:dyDescent="0.2">
      <c r="B118" s="67"/>
      <c r="C118" s="5"/>
      <c r="D118" s="5"/>
      <c r="E118" s="5"/>
      <c r="F118" s="5"/>
      <c r="G118" s="5"/>
      <c r="H118" s="12"/>
      <c r="I118" s="140" t="s">
        <v>40</v>
      </c>
      <c r="J118" s="146"/>
    </row>
    <row r="119" spans="2:10" ht="12.75" customHeight="1" x14ac:dyDescent="0.2">
      <c r="B119" s="182" t="str">
        <f>IF(F11&lt;&gt;"Cotton-Duck Pad (CDP)","N/A",F63*1000)</f>
        <v>N/A</v>
      </c>
      <c r="C119" s="234"/>
      <c r="D119" s="93" t="s">
        <v>45</v>
      </c>
      <c r="E119" s="186" t="str">
        <f>IF(F11&lt;&gt;"Cotton-Duck Pad (CDP)","N/A",((12000*F29)/F47)*F17)</f>
        <v>N/A</v>
      </c>
      <c r="F119" s="186"/>
      <c r="G119" s="10" t="s">
        <v>94</v>
      </c>
      <c r="H119" s="63" t="str">
        <f>IF(F11&lt;&gt;"Cotton-Duck Pad (CDP)","N/A",IF(B119&gt;=E119,"OK","NG"))</f>
        <v>N/A</v>
      </c>
      <c r="I119" s="24"/>
      <c r="J119" s="146"/>
    </row>
    <row r="120" spans="2:10" ht="45" customHeight="1" x14ac:dyDescent="0.2">
      <c r="B120" s="43"/>
      <c r="C120" s="44"/>
      <c r="D120" s="38"/>
      <c r="E120" s="57"/>
      <c r="F120" s="62"/>
      <c r="G120" s="10"/>
      <c r="H120" s="63"/>
      <c r="I120" s="140" t="s">
        <v>41</v>
      </c>
      <c r="J120" s="146"/>
    </row>
    <row r="121" spans="2:10" ht="12.75" customHeight="1" x14ac:dyDescent="0.2">
      <c r="B121" s="187" t="str">
        <f>B119</f>
        <v>N/A</v>
      </c>
      <c r="C121" s="188"/>
      <c r="D121" s="95" t="s">
        <v>48</v>
      </c>
      <c r="E121" s="231" t="str">
        <f>IF(F11&lt;&gt;"Cotton-Duck Pad (CDP)","N/A",1500-6000*F17*(F29/F47))</f>
        <v>N/A</v>
      </c>
      <c r="F121" s="231"/>
      <c r="G121" s="16" t="s">
        <v>94</v>
      </c>
      <c r="H121" s="92" t="str">
        <f>IF(F11&lt;&gt;"Cotton-Duck Pad (CDP)","N/A",IF(B121&lt;=E121,"OK","NG"))</f>
        <v>N/A</v>
      </c>
      <c r="I121" s="104"/>
      <c r="J121" s="146"/>
    </row>
    <row r="122" spans="2:10" x14ac:dyDescent="0.2">
      <c r="B122" s="184" t="s">
        <v>104</v>
      </c>
      <c r="C122" s="185"/>
      <c r="D122" s="12"/>
      <c r="E122" s="12"/>
      <c r="F122" s="24"/>
      <c r="G122" s="89"/>
      <c r="H122" s="12"/>
      <c r="I122" s="24"/>
      <c r="J122" s="146"/>
    </row>
    <row r="123" spans="2:10" ht="13.5" x14ac:dyDescent="0.25">
      <c r="B123" s="163" t="s">
        <v>124</v>
      </c>
      <c r="C123" s="164"/>
      <c r="D123" s="164"/>
      <c r="E123" s="164"/>
      <c r="F123" s="11">
        <f>IF(AND(F11&lt;&gt;"Fiber-Reinforced Pad (FGP)",F11&lt;&gt;"Steel-Reinforced Bearing"),"NA",IF(F41&gt;0.5*F40,1,0))</f>
        <v>1</v>
      </c>
      <c r="G123" s="89"/>
      <c r="H123" s="12"/>
      <c r="I123" s="138" t="s">
        <v>140</v>
      </c>
      <c r="J123" s="146"/>
    </row>
    <row r="124" spans="2:10" ht="13.5" x14ac:dyDescent="0.25">
      <c r="B124" s="163" t="s">
        <v>125</v>
      </c>
      <c r="C124" s="164"/>
      <c r="D124" s="164"/>
      <c r="E124" s="164"/>
      <c r="F124" s="11">
        <f>IF(AND(F11&lt;&gt;"Fiber-Reinforced Pad (FGP)",F11&lt;&gt;"Steel-Reinforced Bearing"),"NA",F44+F123)</f>
        <v>3</v>
      </c>
      <c r="G124" s="89"/>
      <c r="H124" s="12"/>
      <c r="I124" s="24"/>
      <c r="J124" s="146"/>
    </row>
    <row r="125" spans="2:10" x14ac:dyDescent="0.2">
      <c r="B125" s="163" t="s">
        <v>35</v>
      </c>
      <c r="C125" s="164"/>
      <c r="D125" s="12"/>
      <c r="E125" s="12"/>
      <c r="F125" s="24"/>
      <c r="G125" s="89"/>
      <c r="H125" s="12"/>
      <c r="I125" s="24"/>
      <c r="J125" s="146"/>
    </row>
    <row r="126" spans="2:10" ht="45" customHeight="1" x14ac:dyDescent="0.2">
      <c r="B126" s="28"/>
      <c r="C126" s="46"/>
      <c r="D126" s="12"/>
      <c r="E126" s="12"/>
      <c r="F126" s="24"/>
      <c r="G126" s="89"/>
      <c r="H126" s="12"/>
      <c r="I126" s="140" t="s">
        <v>42</v>
      </c>
      <c r="J126" s="146"/>
    </row>
    <row r="127" spans="2:10" ht="12.75" customHeight="1" x14ac:dyDescent="0.2">
      <c r="B127" s="182">
        <f>IF(AND(F11&lt;&gt;"Fiber-Reinforced Pad (FGP)",F11&lt;&gt;"Steel-Reinforced Bearing"),"NA",IF(F18="circular","N/A",F63))</f>
        <v>0.53281250000000002</v>
      </c>
      <c r="C127" s="183"/>
      <c r="D127" s="93" t="s">
        <v>45</v>
      </c>
      <c r="E127" s="186">
        <f>IF(AND(F11&lt;&gt;"Fiber-Reinforced Pad (FGP)",F11&lt;&gt;"Steel-Reinforced Bearing"),"NA",IF(F18="circular","N/A",0.5*F56*F65*((F29/F40)^2)*(F104/F124)))</f>
        <v>1.1412163950617285</v>
      </c>
      <c r="F127" s="186"/>
      <c r="G127" s="10" t="s">
        <v>4</v>
      </c>
      <c r="H127" s="63" t="str">
        <f>IF(AND(F11&lt;&gt;"Fiber-Reinforced Pad (FGP)",F11&lt;&gt;"Steel-Reinforced Bearing"),"NA",IF(F18="circular","N/A",IF(B127&gt;=E127,"OK","NG")))</f>
        <v>NG</v>
      </c>
      <c r="I127" s="24"/>
      <c r="J127" s="146"/>
    </row>
    <row r="128" spans="2:10" ht="45" customHeight="1" x14ac:dyDescent="0.2">
      <c r="B128" s="43"/>
      <c r="C128" s="44"/>
      <c r="D128" s="32"/>
      <c r="E128" s="57"/>
      <c r="F128" s="62"/>
      <c r="G128" s="10"/>
      <c r="H128" s="63"/>
      <c r="I128" s="140" t="s">
        <v>43</v>
      </c>
      <c r="J128" s="146"/>
    </row>
    <row r="129" spans="2:10" ht="12.75" customHeight="1" x14ac:dyDescent="0.2">
      <c r="B129" s="182">
        <f>B127</f>
        <v>0.53281250000000002</v>
      </c>
      <c r="C129" s="183"/>
      <c r="D129" s="93" t="s">
        <v>45</v>
      </c>
      <c r="E129" s="186">
        <f>IF(AND(F11&lt;&gt;"Fiber-Reinforced Pad (FGP)",F11&lt;&gt;"Steel-Reinforced Bearing"),"NA",IF(F18="circular","N/A",0.5*F56*F65*((F22/F40)^2)*(F106/F124)))</f>
        <v>0.26295308641975307</v>
      </c>
      <c r="F129" s="186"/>
      <c r="G129" s="10" t="s">
        <v>4</v>
      </c>
      <c r="H129" s="63" t="str">
        <f>IF(AND(F11&lt;&gt;"Fiber-Reinforced Pad (FGP)",F11&lt;&gt;"Steel-Reinforced Bearing"),"NA",IF(F18="circular","N/A",IF(B129&gt;=E129,"OK","NG")))</f>
        <v>OK</v>
      </c>
      <c r="I129" s="24"/>
      <c r="J129" s="146"/>
    </row>
    <row r="130" spans="2:10" x14ac:dyDescent="0.2">
      <c r="B130" s="163" t="s">
        <v>34</v>
      </c>
      <c r="C130" s="164"/>
      <c r="D130" s="12"/>
      <c r="E130" s="12"/>
      <c r="F130" s="24"/>
      <c r="G130" s="89"/>
      <c r="H130" s="12"/>
      <c r="I130" s="143"/>
      <c r="J130" s="146"/>
    </row>
    <row r="131" spans="2:10" ht="45" customHeight="1" x14ac:dyDescent="0.2">
      <c r="B131" s="28"/>
      <c r="C131" s="46"/>
      <c r="D131" s="12"/>
      <c r="E131" s="12"/>
      <c r="F131" s="24"/>
      <c r="G131" s="89"/>
      <c r="H131" s="12"/>
      <c r="I131" s="140" t="s">
        <v>44</v>
      </c>
      <c r="J131" s="146"/>
    </row>
    <row r="132" spans="2:10" ht="12.75" customHeight="1" thickBot="1" x14ac:dyDescent="0.25">
      <c r="B132" s="232" t="str">
        <f>IF(AND(F11&lt;&gt;"Fiber-Reinforced Pad (FGP)",F11&lt;&gt;"Steel-Reinforced Bearing"),"NA",IF(F18="rectangular","N/A",F63))</f>
        <v>N/A</v>
      </c>
      <c r="C132" s="233"/>
      <c r="D132" s="94" t="s">
        <v>45</v>
      </c>
      <c r="E132" s="242" t="str">
        <f>IF(AND(F11&lt;&gt;"Fiber-Reinforced Pad (FGP)",F11&lt;&gt;"Steel-Reinforced Bearing"),"NA",IF(F18="rectangular","N/A",0.375*F56*F66*((F29/F40)^2)*(F17/F124)))</f>
        <v>N/A</v>
      </c>
      <c r="F132" s="242"/>
      <c r="G132" s="13" t="s">
        <v>4</v>
      </c>
      <c r="H132" s="59" t="str">
        <f>IF(AND(F11&lt;&gt;"Fiber-Reinforced Pad (FGP)",F11&lt;&gt;"Steel-Reinforced Bearing"),"NA",IF(F18="rectangular","N/A",IF(B132&gt;=E132,"OK","NG")))</f>
        <v>N/A</v>
      </c>
      <c r="I132" s="144"/>
      <c r="J132" s="146"/>
    </row>
    <row r="133" spans="2:10" ht="12.75" customHeight="1" thickBot="1" x14ac:dyDescent="0.25">
      <c r="B133" s="227" t="s">
        <v>112</v>
      </c>
      <c r="C133" s="228"/>
      <c r="D133" s="228"/>
      <c r="E133" s="228"/>
      <c r="F133" s="228"/>
      <c r="G133" s="228"/>
      <c r="H133" s="228"/>
      <c r="I133" s="228"/>
      <c r="J133" s="146"/>
    </row>
    <row r="134" spans="2:10" ht="12.75" customHeight="1" x14ac:dyDescent="0.2">
      <c r="B134" s="74" t="s">
        <v>150</v>
      </c>
      <c r="C134" s="90"/>
      <c r="D134" s="90"/>
      <c r="E134" s="90"/>
      <c r="F134" s="90"/>
      <c r="G134" s="90"/>
      <c r="H134" s="90"/>
      <c r="I134" s="90"/>
      <c r="J134" s="146"/>
    </row>
    <row r="135" spans="2:10" ht="12.75" customHeight="1" x14ac:dyDescent="0.25">
      <c r="B135" s="163" t="s">
        <v>107</v>
      </c>
      <c r="C135" s="164"/>
      <c r="D135" s="164"/>
      <c r="E135" s="164"/>
      <c r="F135" s="101">
        <v>36</v>
      </c>
      <c r="G135" s="36" t="s">
        <v>4</v>
      </c>
      <c r="H135" s="30"/>
      <c r="I135" s="30"/>
      <c r="J135" s="146"/>
    </row>
    <row r="136" spans="2:10" ht="12.75" customHeight="1" x14ac:dyDescent="0.2">
      <c r="B136" s="75"/>
      <c r="C136" s="47"/>
      <c r="D136" s="55"/>
      <c r="E136" s="18"/>
      <c r="F136" s="30"/>
      <c r="G136" s="30"/>
      <c r="H136" s="30"/>
      <c r="I136" s="30"/>
      <c r="J136" s="146"/>
    </row>
    <row r="137" spans="2:10" ht="12.75" customHeight="1" x14ac:dyDescent="0.2">
      <c r="B137" s="75"/>
      <c r="C137" s="47"/>
      <c r="D137" s="55"/>
      <c r="E137" s="18"/>
      <c r="F137" s="30"/>
      <c r="G137" s="30"/>
      <c r="H137" s="30"/>
      <c r="I137" s="30"/>
      <c r="J137" s="146"/>
    </row>
    <row r="138" spans="2:10" ht="12.75" customHeight="1" x14ac:dyDescent="0.2">
      <c r="B138" s="100"/>
      <c r="C138" s="30"/>
      <c r="D138" s="30"/>
      <c r="E138" s="30"/>
      <c r="F138" s="19" t="str">
        <f>IF(F11&lt;&gt;"Fiber-Reinforced Pad (FGP)","N/A",(2.2*F40)/F135)</f>
        <v>N/A</v>
      </c>
      <c r="G138" s="5" t="s">
        <v>2</v>
      </c>
      <c r="H138" s="30"/>
      <c r="I138" s="30"/>
      <c r="J138" s="146"/>
    </row>
    <row r="139" spans="2:10" ht="12.75" customHeight="1" x14ac:dyDescent="0.2">
      <c r="B139" s="100"/>
      <c r="C139" s="30"/>
      <c r="D139" s="30"/>
      <c r="E139" s="30"/>
      <c r="F139" s="19"/>
      <c r="G139" s="5"/>
      <c r="H139" s="30"/>
      <c r="I139" s="30"/>
      <c r="J139" s="146"/>
    </row>
    <row r="140" spans="2:10" ht="16.5" customHeight="1" x14ac:dyDescent="0.25">
      <c r="B140" s="240" t="s">
        <v>148</v>
      </c>
      <c r="C140" s="241"/>
      <c r="D140" s="241"/>
      <c r="E140" s="241"/>
      <c r="F140" s="150" t="str">
        <f>IF(F11&lt;&gt;"Fiber-Reinforced Pad (FGP)","N/A",2*F138+0.125)</f>
        <v>N/A</v>
      </c>
      <c r="G140" s="49" t="s">
        <v>2</v>
      </c>
      <c r="H140" s="106"/>
      <c r="I140" s="132" t="s">
        <v>147</v>
      </c>
      <c r="J140" s="146"/>
    </row>
    <row r="141" spans="2:10" ht="12.75" customHeight="1" x14ac:dyDescent="0.2">
      <c r="B141" s="76" t="s">
        <v>105</v>
      </c>
      <c r="C141" s="30"/>
      <c r="D141" s="30"/>
      <c r="E141" s="30"/>
      <c r="F141" s="30"/>
      <c r="G141" s="30"/>
      <c r="H141" s="30"/>
      <c r="I141" s="24"/>
      <c r="J141" s="146"/>
    </row>
    <row r="142" spans="2:10" ht="12" customHeight="1" x14ac:dyDescent="0.25">
      <c r="B142" s="163" t="s">
        <v>103</v>
      </c>
      <c r="C142" s="164"/>
      <c r="D142" s="164"/>
      <c r="E142" s="164"/>
      <c r="F142" s="101">
        <v>36</v>
      </c>
      <c r="G142" s="36" t="s">
        <v>4</v>
      </c>
      <c r="H142" s="98"/>
      <c r="I142" s="34"/>
      <c r="J142" s="146"/>
    </row>
    <row r="143" spans="2:10" ht="49.5" customHeight="1" x14ac:dyDescent="0.2">
      <c r="B143" s="108"/>
      <c r="C143" s="235"/>
      <c r="D143" s="235"/>
      <c r="E143" s="107"/>
      <c r="F143" s="157">
        <f>IF(F11&lt;&gt;"steel-reinforced bearing","N/A",(3*F40*F63)/F142)</f>
        <v>1.6650390625000001E-2</v>
      </c>
      <c r="G143" s="10" t="s">
        <v>2</v>
      </c>
      <c r="H143" s="63" t="str">
        <f>IF(AND(F143&gt;=F146,F11="steel-reinforced bearing"),"Controls","")</f>
        <v>Controls</v>
      </c>
      <c r="I143" s="140" t="s">
        <v>7</v>
      </c>
      <c r="J143" s="146"/>
    </row>
    <row r="144" spans="2:10" ht="12.75" customHeight="1" x14ac:dyDescent="0.2">
      <c r="B144" s="184" t="s">
        <v>106</v>
      </c>
      <c r="C144" s="185"/>
      <c r="D144" s="185"/>
      <c r="E144" s="185"/>
      <c r="F144" s="15"/>
      <c r="G144" s="18"/>
      <c r="H144" s="12"/>
      <c r="I144" s="24"/>
      <c r="J144" s="146"/>
    </row>
    <row r="145" spans="2:10" ht="12.75" customHeight="1" x14ac:dyDescent="0.25">
      <c r="B145" s="163" t="s">
        <v>98</v>
      </c>
      <c r="C145" s="164"/>
      <c r="D145" s="164"/>
      <c r="E145" s="164"/>
      <c r="F145" s="101">
        <v>24</v>
      </c>
      <c r="G145" s="36" t="s">
        <v>4</v>
      </c>
      <c r="H145" s="35"/>
      <c r="I145" s="125" t="s">
        <v>126</v>
      </c>
      <c r="J145" s="146"/>
    </row>
    <row r="146" spans="2:10" ht="45.75" customHeight="1" x14ac:dyDescent="0.2">
      <c r="B146" s="236"/>
      <c r="C146" s="237"/>
      <c r="D146" s="237"/>
      <c r="E146" s="237"/>
      <c r="F146" s="158">
        <f>IF(F11&lt;&gt;"steel-reinforced bearing","N/A",(2*F40*F64)/F145)</f>
        <v>1.11328125E-2</v>
      </c>
      <c r="G146" s="16" t="s">
        <v>2</v>
      </c>
      <c r="H146" s="92" t="str">
        <f>IF(AND(F146&gt;F143,F11="steel-reinforced bearing"),"Controls","")</f>
        <v/>
      </c>
      <c r="I146" s="141" t="s">
        <v>8</v>
      </c>
      <c r="J146" s="146"/>
    </row>
    <row r="147" spans="2:10" ht="12.75" customHeight="1" x14ac:dyDescent="0.25">
      <c r="B147" s="163" t="s">
        <v>143</v>
      </c>
      <c r="C147" s="164"/>
      <c r="D147" s="164"/>
      <c r="E147" s="164"/>
      <c r="F147" s="19">
        <f>IF(AND(F11="Steel-Reinforced Bearing",F143&gt;=F146),F143,IF(AND(F11="Steel-Reinforced Bearing",F146&gt;F143),F146,IF(F11="Fiber-Reinforced Pad (FGP)",F140,"N/A")))</f>
        <v>1.6650390625000001E-2</v>
      </c>
      <c r="G147" s="10" t="s">
        <v>2</v>
      </c>
      <c r="H147" s="99"/>
      <c r="I147" s="24"/>
      <c r="J147" s="146"/>
    </row>
    <row r="148" spans="2:10" ht="12.75" customHeight="1" x14ac:dyDescent="0.25">
      <c r="B148" s="163" t="s">
        <v>142</v>
      </c>
      <c r="C148" s="164"/>
      <c r="D148" s="164"/>
      <c r="E148" s="164"/>
      <c r="F148" s="156">
        <v>0.125</v>
      </c>
      <c r="G148" s="127" t="s">
        <v>2</v>
      </c>
      <c r="H148" s="99"/>
      <c r="I148" s="24"/>
      <c r="J148" s="146"/>
    </row>
    <row r="149" spans="2:10" ht="12.75" customHeight="1" x14ac:dyDescent="0.25">
      <c r="B149" s="28"/>
      <c r="C149" s="190" t="s">
        <v>144</v>
      </c>
      <c r="D149" s="190"/>
      <c r="E149" s="65" t="s">
        <v>45</v>
      </c>
      <c r="F149" s="128" t="s">
        <v>145</v>
      </c>
      <c r="G149" s="10"/>
      <c r="H149" s="99"/>
      <c r="I149" s="24"/>
      <c r="J149" s="146"/>
    </row>
    <row r="150" spans="2:10" ht="12.75" customHeight="1" thickBot="1" x14ac:dyDescent="0.25">
      <c r="B150" s="238">
        <f>IF(OR(F11="steel-reinforced bearing",F11="fiber-reinforced pad (FGP)"),F148,"N/A")</f>
        <v>0.125</v>
      </c>
      <c r="C150" s="239"/>
      <c r="D150" s="239"/>
      <c r="E150" s="129" t="s">
        <v>45</v>
      </c>
      <c r="F150" s="130">
        <f>IF(OR(F11="steel-reinforced bearing",F11="fiber-reinforced pad (FGP)"),F147,"N/A")</f>
        <v>1.6650390625000001E-2</v>
      </c>
      <c r="G150" s="13" t="s">
        <v>2</v>
      </c>
      <c r="H150" s="131" t="str">
        <f>IF(OR(F11="Plain elastomeric pad (PEP)",F11="cotton-duck pad (cdp)"),"N/A",IF(B150&gt;=F150,"OK","NG"))</f>
        <v>OK</v>
      </c>
      <c r="I150" s="144"/>
      <c r="J150" s="146"/>
    </row>
    <row r="151" spans="2:10" ht="13.5" thickBot="1" x14ac:dyDescent="0.25">
      <c r="B151" s="227" t="s">
        <v>113</v>
      </c>
      <c r="C151" s="228"/>
      <c r="D151" s="228"/>
      <c r="E151" s="228"/>
      <c r="F151" s="228"/>
      <c r="G151" s="228"/>
      <c r="H151" s="228"/>
      <c r="I151" s="228"/>
      <c r="J151" s="146"/>
    </row>
    <row r="152" spans="2:10" x14ac:dyDescent="0.2">
      <c r="B152" s="192" t="s">
        <v>108</v>
      </c>
      <c r="C152" s="193"/>
      <c r="D152" s="90"/>
      <c r="E152" s="90"/>
      <c r="F152" s="90"/>
      <c r="G152" s="90"/>
      <c r="H152" s="90"/>
      <c r="I152" s="90"/>
      <c r="J152" s="146"/>
    </row>
    <row r="153" spans="2:10" x14ac:dyDescent="0.2">
      <c r="B153" s="163" t="s">
        <v>95</v>
      </c>
      <c r="C153" s="164"/>
      <c r="D153" s="170" t="s">
        <v>78</v>
      </c>
      <c r="E153" s="170"/>
      <c r="F153" s="8">
        <f>IF(F18="rectangular",F29/3,"N/A")</f>
        <v>2.6666666666666665</v>
      </c>
      <c r="G153" s="18" t="s">
        <v>2</v>
      </c>
      <c r="H153" s="5" t="str">
        <f>IF(AND(F18="rectangular",F153&lt;=F154),"Controls","")</f>
        <v>Controls</v>
      </c>
      <c r="I153" s="24"/>
      <c r="J153" s="146"/>
    </row>
    <row r="154" spans="2:10" x14ac:dyDescent="0.2">
      <c r="B154" s="163" t="s">
        <v>96</v>
      </c>
      <c r="C154" s="164"/>
      <c r="D154" s="170" t="s">
        <v>78</v>
      </c>
      <c r="E154" s="170"/>
      <c r="F154" s="8">
        <f>IF(F18="rectangular",F22/3,"N/A")</f>
        <v>2.6666666666666665</v>
      </c>
      <c r="G154" s="18" t="s">
        <v>2</v>
      </c>
      <c r="H154" s="5" t="str">
        <f>IF(AND(F18="rectangular",F154&lt;F153),"Controls","")</f>
        <v/>
      </c>
      <c r="I154" s="24"/>
      <c r="J154" s="146"/>
    </row>
    <row r="155" spans="2:10" x14ac:dyDescent="0.2">
      <c r="B155" s="163" t="s">
        <v>97</v>
      </c>
      <c r="C155" s="164"/>
      <c r="D155" s="170" t="s">
        <v>78</v>
      </c>
      <c r="E155" s="170"/>
      <c r="F155" s="5" t="str">
        <f>IF(F18="circular",F29/4,"N/A")</f>
        <v>N/A</v>
      </c>
      <c r="G155" s="18" t="s">
        <v>2</v>
      </c>
      <c r="H155" s="5" t="str">
        <f>IF(F18="circular","Controls","")</f>
        <v/>
      </c>
      <c r="I155" s="24"/>
      <c r="J155" s="146"/>
    </row>
    <row r="156" spans="2:10" ht="13.5" x14ac:dyDescent="0.25">
      <c r="B156" s="163" t="s">
        <v>141</v>
      </c>
      <c r="C156" s="164"/>
      <c r="D156" s="18"/>
      <c r="E156" s="55" t="s">
        <v>48</v>
      </c>
      <c r="F156" s="18" t="str">
        <f>IF(H153="controls",B153,IF(H154="controls",B154,B155))</f>
        <v>L/3</v>
      </c>
      <c r="G156" s="12"/>
      <c r="H156" s="24"/>
      <c r="I156" s="24"/>
      <c r="J156" s="146"/>
    </row>
    <row r="157" spans="2:10" ht="13.5" thickBot="1" x14ac:dyDescent="0.25">
      <c r="B157" s="232">
        <f>IF(F11="cotton-duck pad (CDP)",F47,IF(F11="plain elastomeric pad (PEP)",F46,F45+(F44+1)*F148))</f>
        <v>1.625</v>
      </c>
      <c r="C157" s="233"/>
      <c r="D157" s="122"/>
      <c r="E157" s="123" t="s">
        <v>48</v>
      </c>
      <c r="F157" s="124">
        <f>IF(F156="L/3",F153,IF(F156="W/3",F154,F155))</f>
        <v>2.6666666666666665</v>
      </c>
      <c r="G157" s="122" t="s">
        <v>2</v>
      </c>
      <c r="H157" s="59" t="str">
        <f>IF(B157&lt;=F157,"OK","NG")</f>
        <v>OK</v>
      </c>
      <c r="I157" s="144"/>
      <c r="J157" s="146"/>
    </row>
    <row r="158" spans="2:10" ht="13.5" thickBot="1" x14ac:dyDescent="0.25">
      <c r="B158" s="212" t="s">
        <v>51</v>
      </c>
      <c r="C158" s="213"/>
      <c r="D158" s="213"/>
      <c r="E158" s="213"/>
      <c r="F158" s="213"/>
      <c r="G158" s="213"/>
      <c r="H158" s="213"/>
      <c r="I158" s="213"/>
      <c r="J158" s="146"/>
    </row>
    <row r="159" spans="2:10" x14ac:dyDescent="0.2">
      <c r="B159" s="163" t="s">
        <v>63</v>
      </c>
      <c r="C159" s="164"/>
      <c r="D159" s="164"/>
      <c r="E159" s="164"/>
      <c r="F159" s="66">
        <f>IF(F18="rectangular",F22,"N/A")</f>
        <v>8</v>
      </c>
      <c r="G159" s="10" t="s">
        <v>2</v>
      </c>
      <c r="H159" s="24"/>
      <c r="I159" s="24"/>
      <c r="J159" s="146"/>
    </row>
    <row r="160" spans="2:10" x14ac:dyDescent="0.2">
      <c r="B160" s="163" t="str">
        <f>IF(F18="rectangular","Bearing Length = L =","Bearing Diameter = D =")</f>
        <v>Bearing Length = L =</v>
      </c>
      <c r="C160" s="164"/>
      <c r="D160" s="164"/>
      <c r="E160" s="164"/>
      <c r="F160" s="66">
        <f>F29</f>
        <v>8</v>
      </c>
      <c r="G160" s="10" t="s">
        <v>2</v>
      </c>
      <c r="H160" s="26"/>
      <c r="I160" s="24"/>
      <c r="J160" s="146"/>
    </row>
    <row r="161" spans="2:10" ht="13.5" x14ac:dyDescent="0.25">
      <c r="B161" s="163" t="s">
        <v>19</v>
      </c>
      <c r="C161" s="164"/>
      <c r="D161" s="164"/>
      <c r="E161" s="164"/>
      <c r="F161" s="5">
        <f>IF(OR(F11="plain elastomeric pad (PEP)",F11="cotton-duck pad (CDP)"),"N/A",F40)</f>
        <v>0.375</v>
      </c>
      <c r="G161" s="10" t="s">
        <v>2</v>
      </c>
      <c r="H161" s="25"/>
      <c r="I161" s="14"/>
      <c r="J161" s="146"/>
    </row>
    <row r="162" spans="2:10" ht="13.5" x14ac:dyDescent="0.25">
      <c r="B162" s="163" t="s">
        <v>55</v>
      </c>
      <c r="C162" s="164"/>
      <c r="D162" s="164"/>
      <c r="E162" s="164"/>
      <c r="F162" s="19">
        <f>IF(OR(F11="plain elastomeric pad (PEP)",F11="cotton-duck pad (CDP)"),"N/A",F41)</f>
        <v>0.25</v>
      </c>
      <c r="G162" s="17" t="s">
        <v>2</v>
      </c>
      <c r="H162" s="24"/>
      <c r="I162" s="14"/>
      <c r="J162" s="146"/>
    </row>
    <row r="163" spans="2:10" ht="13.5" x14ac:dyDescent="0.25">
      <c r="B163" s="163" t="s">
        <v>115</v>
      </c>
      <c r="C163" s="164"/>
      <c r="D163" s="164"/>
      <c r="E163" s="164"/>
      <c r="F163" s="5">
        <f>IF(OR(F11="plain elastomeric pad (PEP)",F11="cotton-duck pad (CDP)"),"N/A",F44)</f>
        <v>2</v>
      </c>
      <c r="G163" s="18"/>
      <c r="H163" s="24"/>
      <c r="I163" s="24"/>
      <c r="J163" s="146"/>
    </row>
    <row r="164" spans="2:10" ht="13.5" x14ac:dyDescent="0.25">
      <c r="B164" s="172" t="s">
        <v>128</v>
      </c>
      <c r="C164" s="173"/>
      <c r="D164" s="173"/>
      <c r="E164" s="173"/>
      <c r="F164" s="19">
        <f>IF(OR(F11="fiber-reinforced pad (FGP)",F11="steel-reinforced bearing"),F45,IF(F11="Plain Elastomeric Pad (PEP)",F46,F47))</f>
        <v>1.25</v>
      </c>
      <c r="G164" s="18" t="s">
        <v>2</v>
      </c>
      <c r="H164" s="24"/>
      <c r="I164" s="24"/>
      <c r="J164" s="146"/>
    </row>
    <row r="165" spans="2:10" ht="13.5" x14ac:dyDescent="0.25">
      <c r="B165" s="163" t="s">
        <v>142</v>
      </c>
      <c r="C165" s="164"/>
      <c r="D165" s="164"/>
      <c r="E165" s="164"/>
      <c r="F165" s="148">
        <f>F148</f>
        <v>0.125</v>
      </c>
      <c r="G165" s="10" t="s">
        <v>2</v>
      </c>
      <c r="H165" s="99"/>
      <c r="I165" s="24"/>
      <c r="J165" s="146"/>
    </row>
    <row r="166" spans="2:10" ht="14.25" thickBot="1" x14ac:dyDescent="0.3">
      <c r="B166" s="243" t="s">
        <v>127</v>
      </c>
      <c r="C166" s="244"/>
      <c r="D166" s="244"/>
      <c r="E166" s="244"/>
      <c r="F166" s="149">
        <f>B157</f>
        <v>1.625</v>
      </c>
      <c r="G166" s="20" t="s">
        <v>2</v>
      </c>
      <c r="H166" s="27"/>
      <c r="I166" s="145"/>
      <c r="J166" s="146"/>
    </row>
  </sheetData>
  <sheetProtection sheet="1" objects="1" scenarios="1" selectLockedCells="1"/>
  <mergeCells count="152">
    <mergeCell ref="B166:E166"/>
    <mergeCell ref="B152:C152"/>
    <mergeCell ref="B157:C157"/>
    <mergeCell ref="B158:I158"/>
    <mergeCell ref="B159:E159"/>
    <mergeCell ref="B163:E163"/>
    <mergeCell ref="D155:E155"/>
    <mergeCell ref="D154:E154"/>
    <mergeCell ref="B164:E164"/>
    <mergeCell ref="B161:E161"/>
    <mergeCell ref="B162:E162"/>
    <mergeCell ref="B151:I151"/>
    <mergeCell ref="B153:C153"/>
    <mergeCell ref="B155:C155"/>
    <mergeCell ref="B154:C154"/>
    <mergeCell ref="B165:E165"/>
    <mergeCell ref="B135:E135"/>
    <mergeCell ref="B156:C156"/>
    <mergeCell ref="B160:E160"/>
    <mergeCell ref="D153:E153"/>
    <mergeCell ref="B133:I133"/>
    <mergeCell ref="B142:E142"/>
    <mergeCell ref="C143:D143"/>
    <mergeCell ref="B144:E144"/>
    <mergeCell ref="B145:E145"/>
    <mergeCell ref="B146:E146"/>
    <mergeCell ref="B150:D150"/>
    <mergeCell ref="B140:E140"/>
    <mergeCell ref="E132:F132"/>
    <mergeCell ref="B148:E148"/>
    <mergeCell ref="B147:E147"/>
    <mergeCell ref="C149:D149"/>
    <mergeCell ref="B125:C125"/>
    <mergeCell ref="B127:C127"/>
    <mergeCell ref="E129:F129"/>
    <mergeCell ref="E127:F127"/>
    <mergeCell ref="E121:F121"/>
    <mergeCell ref="B132:C132"/>
    <mergeCell ref="B122:C122"/>
    <mergeCell ref="B119:C119"/>
    <mergeCell ref="E115:F115"/>
    <mergeCell ref="B129:C129"/>
    <mergeCell ref="B130:C130"/>
    <mergeCell ref="B124:E124"/>
    <mergeCell ref="B113:C113"/>
    <mergeCell ref="B115:C115"/>
    <mergeCell ref="B116:G116"/>
    <mergeCell ref="B117:G117"/>
    <mergeCell ref="B76:C76"/>
    <mergeCell ref="B92:C92"/>
    <mergeCell ref="B94:C94"/>
    <mergeCell ref="B102:I102"/>
    <mergeCell ref="B103:E103"/>
    <mergeCell ref="B105:E105"/>
    <mergeCell ref="B82:C82"/>
    <mergeCell ref="B97:C97"/>
    <mergeCell ref="B89:C89"/>
    <mergeCell ref="B104:E104"/>
    <mergeCell ref="B98:C98"/>
    <mergeCell ref="B95:C95"/>
    <mergeCell ref="B80:C80"/>
    <mergeCell ref="B86:C86"/>
    <mergeCell ref="B87:C87"/>
    <mergeCell ref="E110:F110"/>
    <mergeCell ref="E112:F112"/>
    <mergeCell ref="E31:F31"/>
    <mergeCell ref="H31:I31"/>
    <mergeCell ref="B32:C32"/>
    <mergeCell ref="B33:C33"/>
    <mergeCell ref="B69:C69"/>
    <mergeCell ref="B46:E46"/>
    <mergeCell ref="B47:E47"/>
    <mergeCell ref="C62:D62"/>
    <mergeCell ref="B51:E51"/>
    <mergeCell ref="B57:E57"/>
    <mergeCell ref="C58:D58"/>
    <mergeCell ref="C59:D59"/>
    <mergeCell ref="B54:I54"/>
    <mergeCell ref="C61:D61"/>
    <mergeCell ref="H61:I61"/>
    <mergeCell ref="B13:E13"/>
    <mergeCell ref="B23:D23"/>
    <mergeCell ref="B16:E16"/>
    <mergeCell ref="B17:E17"/>
    <mergeCell ref="B18:E18"/>
    <mergeCell ref="B19:E19"/>
    <mergeCell ref="B7:I7"/>
    <mergeCell ref="B14:E14"/>
    <mergeCell ref="B24:D24"/>
    <mergeCell ref="H24:I24"/>
    <mergeCell ref="B20:I20"/>
    <mergeCell ref="B21:E21"/>
    <mergeCell ref="B22:E22"/>
    <mergeCell ref="B15:E15"/>
    <mergeCell ref="B1:I1"/>
    <mergeCell ref="B3:I3"/>
    <mergeCell ref="B10:I10"/>
    <mergeCell ref="B12:E12"/>
    <mergeCell ref="F11:H11"/>
    <mergeCell ref="B11:E11"/>
    <mergeCell ref="B2:I2"/>
    <mergeCell ref="B4:I4"/>
    <mergeCell ref="B6:I6"/>
    <mergeCell ref="B9:I9"/>
    <mergeCell ref="B5:I5"/>
    <mergeCell ref="B8:I8"/>
    <mergeCell ref="B77:C77"/>
    <mergeCell ref="B44:E44"/>
    <mergeCell ref="B45:E45"/>
    <mergeCell ref="D53:E53"/>
    <mergeCell ref="D50:E50"/>
    <mergeCell ref="B56:E56"/>
    <mergeCell ref="B66:C66"/>
    <mergeCell ref="B55:I55"/>
    <mergeCell ref="B67:G67"/>
    <mergeCell ref="B71:C71"/>
    <mergeCell ref="B74:C74"/>
    <mergeCell ref="B106:E106"/>
    <mergeCell ref="B123:E123"/>
    <mergeCell ref="B112:C112"/>
    <mergeCell ref="B107:G107"/>
    <mergeCell ref="B110:C110"/>
    <mergeCell ref="B108:C108"/>
    <mergeCell ref="E119:F119"/>
    <mergeCell ref="B121:C121"/>
    <mergeCell ref="B79:C79"/>
    <mergeCell ref="B84:G84"/>
    <mergeCell ref="B100:C100"/>
    <mergeCell ref="B25:E25"/>
    <mergeCell ref="B36:I36"/>
    <mergeCell ref="B37:E37"/>
    <mergeCell ref="B68:C68"/>
    <mergeCell ref="B40:C40"/>
    <mergeCell ref="C41:E41"/>
    <mergeCell ref="B48:E48"/>
    <mergeCell ref="B63:C63"/>
    <mergeCell ref="B64:C64"/>
    <mergeCell ref="B65:C65"/>
    <mergeCell ref="B60:E60"/>
    <mergeCell ref="H26:I26"/>
    <mergeCell ref="B28:D28"/>
    <mergeCell ref="B29:E29"/>
    <mergeCell ref="B27:E27"/>
    <mergeCell ref="G44:I44"/>
    <mergeCell ref="B38:E38"/>
    <mergeCell ref="D43:F43"/>
    <mergeCell ref="B39:E39"/>
    <mergeCell ref="H27:I27"/>
    <mergeCell ref="B26:E26"/>
    <mergeCell ref="H33:I33"/>
    <mergeCell ref="B34:E34"/>
    <mergeCell ref="B31:C31"/>
  </mergeCells>
  <phoneticPr fontId="2" type="noConversion"/>
  <conditionalFormatting sqref="F22">
    <cfRule type="expression" dxfId="33" priority="1" stopIfTrue="1">
      <formula>F18="circular"</formula>
    </cfRule>
  </conditionalFormatting>
  <conditionalFormatting sqref="F40">
    <cfRule type="expression" dxfId="32" priority="3" stopIfTrue="1">
      <formula>AND(F11&lt;&gt;"Steel-Reinforced Bearing",F11&lt;&gt;"Fiber-Reinforced Pad (FGP)")</formula>
    </cfRule>
  </conditionalFormatting>
  <conditionalFormatting sqref="F41">
    <cfRule type="expression" dxfId="31" priority="5" stopIfTrue="1">
      <formula>AND(F11&lt;&gt;"Steel-Reinforced Bearing",F11&lt;&gt;"Fiber-Reinforced Pad (FGP)")</formula>
    </cfRule>
  </conditionalFormatting>
  <conditionalFormatting sqref="F44">
    <cfRule type="expression" dxfId="30" priority="7" stopIfTrue="1">
      <formula>AND(F11&lt;&gt;"Steel-Reinforced Bearing",F11&lt;&gt;"Fiber-Reinforced Pad (FGP)")</formula>
    </cfRule>
  </conditionalFormatting>
  <conditionalFormatting sqref="F46">
    <cfRule type="expression" dxfId="29" priority="8" stopIfTrue="1">
      <formula>F11&lt;&gt;"Plain Elastomeric Pad (PEP)"</formula>
    </cfRule>
  </conditionalFormatting>
  <conditionalFormatting sqref="F47">
    <cfRule type="expression" dxfId="28" priority="10" stopIfTrue="1">
      <formula>F11&lt;&gt;"Cotton-Duck Pad (CDP)"</formula>
    </cfRule>
  </conditionalFormatting>
  <conditionalFormatting sqref="F135">
    <cfRule type="expression" dxfId="27" priority="12" stopIfTrue="1">
      <formula>F11&lt;&gt;"Fiber-Reinforced Pad (FGP)"</formula>
    </cfRule>
  </conditionalFormatting>
  <conditionalFormatting sqref="F142">
    <cfRule type="expression" dxfId="26" priority="14" stopIfTrue="1">
      <formula>F11&lt;&gt;"steel-reinforced bearing"</formula>
    </cfRule>
  </conditionalFormatting>
  <conditionalFormatting sqref="F145">
    <cfRule type="expression" dxfId="25" priority="16" stopIfTrue="1">
      <formula>F11&lt;&gt;"steel-reinforced bearing"</formula>
    </cfRule>
  </conditionalFormatting>
  <conditionalFormatting sqref="F148">
    <cfRule type="expression" dxfId="24" priority="18" stopIfTrue="1">
      <formula>F11="Plain Elastomeric Pad (PEP)"</formula>
    </cfRule>
    <cfRule type="expression" dxfId="23" priority="19" stopIfTrue="1">
      <formula>F11="Cotton-Duck Pad (CDP)"</formula>
    </cfRule>
  </conditionalFormatting>
  <conditionalFormatting sqref="G22">
    <cfRule type="expression" dxfId="22" priority="2" stopIfTrue="1">
      <formula>F18="circular"</formula>
    </cfRule>
  </conditionalFormatting>
  <conditionalFormatting sqref="G40">
    <cfRule type="expression" dxfId="21" priority="4" stopIfTrue="1">
      <formula>AND(F11&lt;&gt;"Steel-Reinforced Bearing",F11&lt;&gt;"Fiber-Reinforced Pad (FGP)")</formula>
    </cfRule>
  </conditionalFormatting>
  <conditionalFormatting sqref="G41">
    <cfRule type="expression" dxfId="20" priority="6" stopIfTrue="1">
      <formula>AND(F11&lt;&gt;"Steel-Reinforced Bearing",F11&lt;&gt;"Fiber-Reinforced Pad (FGP)")</formula>
    </cfRule>
  </conditionalFormatting>
  <conditionalFormatting sqref="G46">
    <cfRule type="expression" dxfId="19" priority="9" stopIfTrue="1">
      <formula>F11&lt;&gt;"Plain Elastomeric Pad (PEP)"</formula>
    </cfRule>
  </conditionalFormatting>
  <conditionalFormatting sqref="G47">
    <cfRule type="expression" dxfId="18" priority="11" stopIfTrue="1">
      <formula>F11&lt;&gt;"Cotton-Duck Pad (CDP)"</formula>
    </cfRule>
  </conditionalFormatting>
  <conditionalFormatting sqref="G135">
    <cfRule type="expression" dxfId="17" priority="13" stopIfTrue="1">
      <formula>F11&lt;&gt;"Fiber-Reinforced Pad (FGP)"</formula>
    </cfRule>
  </conditionalFormatting>
  <conditionalFormatting sqref="G142">
    <cfRule type="expression" dxfId="16" priority="15" stopIfTrue="1">
      <formula>F11&lt;&gt;"steel-reinforced bearing"</formula>
    </cfRule>
  </conditionalFormatting>
  <conditionalFormatting sqref="G145">
    <cfRule type="expression" dxfId="15" priority="17" stopIfTrue="1">
      <formula>F11&lt;&gt;"steel-reinforced bearing"</formula>
    </cfRule>
  </conditionalFormatting>
  <conditionalFormatting sqref="G148">
    <cfRule type="expression" dxfId="14" priority="20" stopIfTrue="1">
      <formula>F11="Plain Elastomeric Pad (PEP)"</formula>
    </cfRule>
    <cfRule type="expression" dxfId="13" priority="21" stopIfTrue="1">
      <formula>F11="Cotton-Duck Pad (CDP)"</formula>
    </cfRule>
  </conditionalFormatting>
  <conditionalFormatting sqref="H43 H50 H53">
    <cfRule type="cellIs" dxfId="12" priority="31" stopIfTrue="1" operator="equal">
      <formula>"OK"</formula>
    </cfRule>
    <cfRule type="cellIs" dxfId="11" priority="32" stopIfTrue="1" operator="equal">
      <formula>"Modify Thickness"</formula>
    </cfRule>
  </conditionalFormatting>
  <conditionalFormatting sqref="H59 H62 H70 H73 H75 H78 H81 H83 H88 H91 H93 H96 H99 H101 H150">
    <cfRule type="cellIs" dxfId="10" priority="24" stopIfTrue="1" operator="equal">
      <formula>"OK"</formula>
    </cfRule>
    <cfRule type="cellIs" dxfId="9" priority="25" stopIfTrue="1" operator="equal">
      <formula>"NG"</formula>
    </cfRule>
  </conditionalFormatting>
  <conditionalFormatting sqref="H110 H112 H115 H119 H121 H127 H129 H132 H157">
    <cfRule type="cellIs" dxfId="8" priority="22" stopIfTrue="1" operator="equal">
      <formula>"OK"</formula>
    </cfRule>
    <cfRule type="cellIs" dxfId="7" priority="23" stopIfTrue="1" operator="equal">
      <formula>"NG"</formula>
    </cfRule>
  </conditionalFormatting>
  <conditionalFormatting sqref="H24:I24">
    <cfRule type="cellIs" dxfId="6" priority="26" stopIfTrue="1" operator="equal">
      <formula>"OK"</formula>
    </cfRule>
    <cfRule type="cellIs" dxfId="5" priority="27" stopIfTrue="1" operator="equal">
      <formula>"Decrease W or Provide Sole Plate"</formula>
    </cfRule>
  </conditionalFormatting>
  <conditionalFormatting sqref="H31:I31">
    <cfRule type="cellIs" dxfId="4" priority="28" stopIfTrue="1" operator="equal">
      <formula>"OK"</formula>
    </cfRule>
    <cfRule type="cellIs" dxfId="3" priority="29" stopIfTrue="1" operator="equal">
      <formula>"Increase L"</formula>
    </cfRule>
    <cfRule type="cellIs" dxfId="2" priority="30" stopIfTrue="1" operator="equal">
      <formula>"Increase D"</formula>
    </cfRule>
  </conditionalFormatting>
  <conditionalFormatting sqref="H33:I33">
    <cfRule type="cellIs" dxfId="1" priority="33" stopIfTrue="1" operator="equal">
      <formula>"OK"</formula>
    </cfRule>
    <cfRule type="cellIs" dxfId="0" priority="34" stopIfTrue="1" operator="equal">
      <formula>"Decrease D or Provide Sole Plate"</formula>
    </cfRule>
  </conditionalFormatting>
  <dataValidations count="12">
    <dataValidation type="custom" errorStyle="warning" allowBlank="1" showInputMessage="1" showErrorMessage="1" errorTitle="Load Limit Warning" error="Total bearing load is outside of recommended limits (0 - 1000 kips)." sqref="F12" xr:uid="{00000000-0002-0000-0000-000000000000}">
      <formula1>AND(F12+F13&lt;=1000,F12+F13&gt;=0)</formula1>
    </dataValidation>
    <dataValidation type="custom" errorStyle="warning" allowBlank="1" showInputMessage="1" showErrorMessage="1" errorTitle="Load Limit Warning" error="Total bearing load is outside of recommended limits (0 - 1000 kips)." sqref="F13" xr:uid="{00000000-0002-0000-0000-000001000000}">
      <formula1>AND(F12+F13&lt;=1000,F12+F13&gt;=0)</formula1>
    </dataValidation>
    <dataValidation type="custom" errorStyle="warning" allowBlank="1" showInputMessage="1" showErrorMessage="1" errorTitle="Bearing Dimension Warning" error="Selected bearing dimension is less than the required minimum." sqref="F30" xr:uid="{00000000-0002-0000-0000-000002000000}">
      <formula1>F30&gt;=F29</formula1>
    </dataValidation>
    <dataValidation type="custom" allowBlank="1" showInputMessage="1" showErrorMessage="1" errorTitle="Elastomer Cover Error" error="Minimum thickness of top and bottom cover layer cannot be thicker than 70% of the internal layers.  (14.7.5.1)._x000a_" sqref="F42" xr:uid="{00000000-0002-0000-0000-000003000000}">
      <formula1>OR(AND(F45&lt;=1,F42=0),AND(F45&lt;&gt;1,F42&lt;=0.7*F41))</formula1>
    </dataValidation>
    <dataValidation type="custom" allowBlank="1" showInputMessage="1" showErrorMessage="1" errorTitle="Shear Modulus Error" error="Shear modulus is outside of specified range._x000a_1.  PEP,  CDP,  FGP = 0.080 - 0.250 ksi (14.7.6.2)_x000a_2.  Steel reinforced = 0.080 - 0.175 ksi (14.7.6.2)" sqref="F57" xr:uid="{00000000-0002-0000-0000-000004000000}">
      <formula1>OR(AND(#REF!="steel reinforced",F57&gt;=0.08,F57&lt;=0.175),AND(#REF!&lt;&gt;"steel reinforced",F57&gt;=0.08,F57&lt;=0.25))</formula1>
    </dataValidation>
    <dataValidation type="custom" allowBlank="1" showInputMessage="1" showErrorMessage="1" errorTitle="Shear Modulus Error" error="Shear modulus is outside of specified range._x000a_1.  PEP,  CDP,  FGP = 0.080 - 0.250 ksi (14.7.6.2)_x000a_2.  Steel reinforced = 0.080 - 0.175 ksi (14.7.6.2)" sqref="F58:F62" xr:uid="{00000000-0002-0000-0000-000005000000}">
      <formula1>OR(AND(#REF!="steel reinforced",F58&gt;=0.08,F58&lt;=0.175),AND(#REF!&lt;&gt;"steel reinforced",F58&gt;=0.08,F58&lt;=0.25))</formula1>
    </dataValidation>
    <dataValidation type="custom" allowBlank="1" showInputMessage="1" showErrorMessage="1" errorTitle="Interior Elastomeric Layer Error" error="The number of interior elastomeric layers must be at least equal to 1 to satisfy the requirements of 14.7.5.3.5." sqref="F44" xr:uid="{00000000-0002-0000-0000-000006000000}">
      <formula1>F44&gt;=1</formula1>
    </dataValidation>
    <dataValidation type="custom" errorStyle="warning" allowBlank="1" showInputMessage="1" showErrorMessage="1" errorTitle="Bearing Rotation Warning" error="Bearing rotation is outside of recommended limits (0 - 0.05 radians)." sqref="F15:F17" xr:uid="{00000000-0002-0000-0000-000007000000}">
      <formula1>AND(F15&gt;=0,F15&lt;=0.05)</formula1>
    </dataValidation>
    <dataValidation type="list" allowBlank="1" showInputMessage="1" showErrorMessage="1" errorTitle="Bearing Shape Error" error="Please enter either &quot;rectangular&quot; or &quot;circular&quot;." sqref="F18" xr:uid="{00000000-0002-0000-0000-000008000000}">
      <formula1>"Rectangular,Circular"</formula1>
    </dataValidation>
    <dataValidation type="list" showInputMessage="1" showErrorMessage="1" errorTitle="Response Error" error="Please enter either &quot;yes&quot; or &quot;no&quot;." sqref="F19" xr:uid="{00000000-0002-0000-0000-000009000000}">
      <formula1>"yes,no"</formula1>
    </dataValidation>
    <dataValidation type="custom" errorStyle="warning" allowBlank="1" showInputMessage="1" showErrorMessage="1" errorTitle="Longitudinal Translation Warning" error="Longitudinal bearing translation is outside of recommended limits (0 - 6 in.)." sqref="F14" xr:uid="{00000000-0002-0000-0000-00000A000000}">
      <formula1>AND(F14&gt;=0,F14&lt;=6)</formula1>
    </dataValidation>
    <dataValidation type="list" allowBlank="1" showInputMessage="1" showErrorMessage="1" sqref="F11:H11" xr:uid="{00000000-0002-0000-0000-00000B000000}">
      <formula1>"Plain Elastomeric Pad (PEP), Fiber-Reinforced Pad (FGP), Cotton-Duck Pad (CDP), Steel-Reinforced Bearing"</formula1>
    </dataValidation>
  </dataValidations>
  <pageMargins left="0.75" right="0.75" top="1" bottom="1" header="0.5" footer="0.5"/>
  <pageSetup scale="67" orientation="portrait" r:id="rId1"/>
  <headerFooter alignWithMargins="0">
    <oddFooter>&amp;C&amp;P of &amp;N</oddFooter>
  </headerFooter>
  <rowBreaks count="3" manualBreakCount="3">
    <brk id="54" max="16383" man="1"/>
    <brk id="101" max="16383" man="1"/>
    <brk id="13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7219" r:id="rId4">
          <objectPr defaultSize="0" autoPict="0" r:id="rId5">
            <anchor moveWithCells="1">
              <from>
                <xdr:col>1</xdr:col>
                <xdr:colOff>3743325</xdr:colOff>
                <xdr:row>64</xdr:row>
                <xdr:rowOff>9525</xdr:rowOff>
              </from>
              <to>
                <xdr:col>5</xdr:col>
                <xdr:colOff>19050</xdr:colOff>
                <xdr:row>64</xdr:row>
                <xdr:rowOff>457200</xdr:rowOff>
              </to>
            </anchor>
          </objectPr>
        </oleObject>
      </mc:Choice>
      <mc:Fallback>
        <oleObject progId="Equation.3" shapeId="7219" r:id="rId4"/>
      </mc:Fallback>
    </mc:AlternateContent>
    <mc:AlternateContent xmlns:mc="http://schemas.openxmlformats.org/markup-compatibility/2006">
      <mc:Choice Requires="x14">
        <oleObject progId="Equation.3" shapeId="7220" r:id="rId6">
          <objectPr defaultSize="0" autoPict="0" r:id="rId7">
            <anchor moveWithCells="1">
              <from>
                <xdr:col>2</xdr:col>
                <xdr:colOff>85725</xdr:colOff>
                <xdr:row>62</xdr:row>
                <xdr:rowOff>76200</xdr:rowOff>
              </from>
              <to>
                <xdr:col>5</xdr:col>
                <xdr:colOff>0</xdr:colOff>
                <xdr:row>63</xdr:row>
                <xdr:rowOff>19050</xdr:rowOff>
              </to>
            </anchor>
          </objectPr>
        </oleObject>
      </mc:Choice>
      <mc:Fallback>
        <oleObject progId="Equation.3" shapeId="7220" r:id="rId6"/>
      </mc:Fallback>
    </mc:AlternateContent>
    <mc:AlternateContent xmlns:mc="http://schemas.openxmlformats.org/markup-compatibility/2006">
      <mc:Choice Requires="x14">
        <oleObject progId="Equation.3" shapeId="7221" r:id="rId8">
          <objectPr defaultSize="0" autoPict="0" r:id="rId9">
            <anchor moveWithCells="1">
              <from>
                <xdr:col>2</xdr:col>
                <xdr:colOff>114300</xdr:colOff>
                <xdr:row>63</xdr:row>
                <xdr:rowOff>28575</xdr:rowOff>
              </from>
              <to>
                <xdr:col>5</xdr:col>
                <xdr:colOff>66675</xdr:colOff>
                <xdr:row>63</xdr:row>
                <xdr:rowOff>447675</xdr:rowOff>
              </to>
            </anchor>
          </objectPr>
        </oleObject>
      </mc:Choice>
      <mc:Fallback>
        <oleObject progId="Equation.3" shapeId="7221" r:id="rId8"/>
      </mc:Fallback>
    </mc:AlternateContent>
    <mc:AlternateContent xmlns:mc="http://schemas.openxmlformats.org/markup-compatibility/2006">
      <mc:Choice Requires="x14">
        <oleObject progId="Equation.3" shapeId="7222" r:id="rId10">
          <objectPr defaultSize="0" autoPict="0" r:id="rId11">
            <anchor moveWithCells="1">
              <from>
                <xdr:col>1</xdr:col>
                <xdr:colOff>3724275</xdr:colOff>
                <xdr:row>65</xdr:row>
                <xdr:rowOff>19050</xdr:rowOff>
              </from>
              <to>
                <xdr:col>5</xdr:col>
                <xdr:colOff>9525</xdr:colOff>
                <xdr:row>66</xdr:row>
                <xdr:rowOff>0</xdr:rowOff>
              </to>
            </anchor>
          </objectPr>
        </oleObject>
      </mc:Choice>
      <mc:Fallback>
        <oleObject progId="Equation.3" shapeId="7222" r:id="rId10"/>
      </mc:Fallback>
    </mc:AlternateContent>
    <mc:AlternateContent xmlns:mc="http://schemas.openxmlformats.org/markup-compatibility/2006">
      <mc:Choice Requires="x14">
        <oleObject progId="Equation.3" shapeId="7242" r:id="rId12">
          <objectPr defaultSize="0" autoPict="0" r:id="rId13">
            <anchor moveWithCells="1">
              <from>
                <xdr:col>2</xdr:col>
                <xdr:colOff>57150</xdr:colOff>
                <xdr:row>108</xdr:row>
                <xdr:rowOff>47625</xdr:rowOff>
              </from>
              <to>
                <xdr:col>5</xdr:col>
                <xdr:colOff>904875</xdr:colOff>
                <xdr:row>109</xdr:row>
                <xdr:rowOff>0</xdr:rowOff>
              </to>
            </anchor>
          </objectPr>
        </oleObject>
      </mc:Choice>
      <mc:Fallback>
        <oleObject progId="Equation.3" shapeId="7242" r:id="rId12"/>
      </mc:Fallback>
    </mc:AlternateContent>
    <mc:AlternateContent xmlns:mc="http://schemas.openxmlformats.org/markup-compatibility/2006">
      <mc:Choice Requires="x14">
        <oleObject progId="Equation.3" shapeId="7243" r:id="rId14">
          <objectPr defaultSize="0" autoPict="0" r:id="rId15">
            <anchor moveWithCells="1">
              <from>
                <xdr:col>2</xdr:col>
                <xdr:colOff>114300</xdr:colOff>
                <xdr:row>110</xdr:row>
                <xdr:rowOff>38100</xdr:rowOff>
              </from>
              <to>
                <xdr:col>5</xdr:col>
                <xdr:colOff>1019175</xdr:colOff>
                <xdr:row>111</xdr:row>
                <xdr:rowOff>19050</xdr:rowOff>
              </to>
            </anchor>
          </objectPr>
        </oleObject>
      </mc:Choice>
      <mc:Fallback>
        <oleObject progId="Equation.3" shapeId="7243" r:id="rId14"/>
      </mc:Fallback>
    </mc:AlternateContent>
    <mc:AlternateContent xmlns:mc="http://schemas.openxmlformats.org/markup-compatibility/2006">
      <mc:Choice Requires="x14">
        <oleObject progId="Equation.3" shapeId="7244" r:id="rId16">
          <objectPr defaultSize="0" autoPict="0" r:id="rId17">
            <anchor moveWithCells="1">
              <from>
                <xdr:col>2</xdr:col>
                <xdr:colOff>95250</xdr:colOff>
                <xdr:row>119</xdr:row>
                <xdr:rowOff>28575</xdr:rowOff>
              </from>
              <to>
                <xdr:col>5</xdr:col>
                <xdr:colOff>1047750</xdr:colOff>
                <xdr:row>120</xdr:row>
                <xdr:rowOff>0</xdr:rowOff>
              </to>
            </anchor>
          </objectPr>
        </oleObject>
      </mc:Choice>
      <mc:Fallback>
        <oleObject progId="Equation.3" shapeId="7244" r:id="rId16"/>
      </mc:Fallback>
    </mc:AlternateContent>
    <mc:AlternateContent xmlns:mc="http://schemas.openxmlformats.org/markup-compatibility/2006">
      <mc:Choice Requires="x14">
        <oleObject progId="Equation.3" shapeId="7245" r:id="rId18">
          <objectPr defaultSize="0" autoPict="0" r:id="rId19">
            <anchor moveWithCells="1">
              <from>
                <xdr:col>2</xdr:col>
                <xdr:colOff>76200</xdr:colOff>
                <xdr:row>129</xdr:row>
                <xdr:rowOff>133350</xdr:rowOff>
              </from>
              <to>
                <xdr:col>5</xdr:col>
                <xdr:colOff>1000125</xdr:colOff>
                <xdr:row>131</xdr:row>
                <xdr:rowOff>28575</xdr:rowOff>
              </to>
            </anchor>
          </objectPr>
        </oleObject>
      </mc:Choice>
      <mc:Fallback>
        <oleObject progId="Equation.3" shapeId="7245" r:id="rId18"/>
      </mc:Fallback>
    </mc:AlternateContent>
    <mc:AlternateContent xmlns:mc="http://schemas.openxmlformats.org/markup-compatibility/2006">
      <mc:Choice Requires="x14">
        <oleObject progId="Equation.3" shapeId="7246" r:id="rId20">
          <objectPr defaultSize="0" autoPict="0" r:id="rId21">
            <anchor moveWithCells="1">
              <from>
                <xdr:col>2</xdr:col>
                <xdr:colOff>47625</xdr:colOff>
                <xdr:row>126</xdr:row>
                <xdr:rowOff>142875</xdr:rowOff>
              </from>
              <to>
                <xdr:col>5</xdr:col>
                <xdr:colOff>971550</xdr:colOff>
                <xdr:row>128</xdr:row>
                <xdr:rowOff>0</xdr:rowOff>
              </to>
            </anchor>
          </objectPr>
        </oleObject>
      </mc:Choice>
      <mc:Fallback>
        <oleObject progId="Equation.3" shapeId="7246" r:id="rId20"/>
      </mc:Fallback>
    </mc:AlternateContent>
    <mc:AlternateContent xmlns:mc="http://schemas.openxmlformats.org/markup-compatibility/2006">
      <mc:Choice Requires="x14">
        <oleObject progId="Equation.3" shapeId="7247" r:id="rId22">
          <objectPr defaultSize="0" autoPict="0" r:id="rId23">
            <anchor moveWithCells="1">
              <from>
                <xdr:col>2</xdr:col>
                <xdr:colOff>85725</xdr:colOff>
                <xdr:row>125</xdr:row>
                <xdr:rowOff>57150</xdr:rowOff>
              </from>
              <to>
                <xdr:col>5</xdr:col>
                <xdr:colOff>952500</xdr:colOff>
                <xdr:row>126</xdr:row>
                <xdr:rowOff>19050</xdr:rowOff>
              </to>
            </anchor>
          </objectPr>
        </oleObject>
      </mc:Choice>
      <mc:Fallback>
        <oleObject progId="Equation.3" shapeId="7247" r:id="rId22"/>
      </mc:Fallback>
    </mc:AlternateContent>
    <mc:AlternateContent xmlns:mc="http://schemas.openxmlformats.org/markup-compatibility/2006">
      <mc:Choice Requires="x14">
        <oleObject progId="Equation.3" shapeId="7248" r:id="rId24">
          <objectPr defaultSize="0" autoPict="0" r:id="rId25">
            <anchor moveWithCells="1">
              <from>
                <xdr:col>2</xdr:col>
                <xdr:colOff>114300</xdr:colOff>
                <xdr:row>117</xdr:row>
                <xdr:rowOff>28575</xdr:rowOff>
              </from>
              <to>
                <xdr:col>5</xdr:col>
                <xdr:colOff>733425</xdr:colOff>
                <xdr:row>118</xdr:row>
                <xdr:rowOff>19050</xdr:rowOff>
              </to>
            </anchor>
          </objectPr>
        </oleObject>
      </mc:Choice>
      <mc:Fallback>
        <oleObject progId="Equation.3" shapeId="7248" r:id="rId24"/>
      </mc:Fallback>
    </mc:AlternateContent>
    <mc:AlternateContent xmlns:mc="http://schemas.openxmlformats.org/markup-compatibility/2006">
      <mc:Choice Requires="x14">
        <oleObject progId="Equation.3" shapeId="7249" r:id="rId26">
          <objectPr defaultSize="0" autoPict="0" r:id="rId27">
            <anchor moveWithCells="1">
              <from>
                <xdr:col>2</xdr:col>
                <xdr:colOff>142875</xdr:colOff>
                <xdr:row>113</xdr:row>
                <xdr:rowOff>9525</xdr:rowOff>
              </from>
              <to>
                <xdr:col>5</xdr:col>
                <xdr:colOff>790575</xdr:colOff>
                <xdr:row>114</xdr:row>
                <xdr:rowOff>0</xdr:rowOff>
              </to>
            </anchor>
          </objectPr>
        </oleObject>
      </mc:Choice>
      <mc:Fallback>
        <oleObject progId="Equation.3" shapeId="7249" r:id="rId26"/>
      </mc:Fallback>
    </mc:AlternateContent>
    <mc:AlternateContent xmlns:mc="http://schemas.openxmlformats.org/markup-compatibility/2006">
      <mc:Choice Requires="x14">
        <oleObject progId="Equation.3" shapeId="7265" r:id="rId28">
          <objectPr defaultSize="0" autoPict="0" r:id="rId29">
            <anchor moveWithCells="1">
              <from>
                <xdr:col>1</xdr:col>
                <xdr:colOff>3562350</xdr:colOff>
                <xdr:row>142</xdr:row>
                <xdr:rowOff>76200</xdr:rowOff>
              </from>
              <to>
                <xdr:col>5</xdr:col>
                <xdr:colOff>247650</xdr:colOff>
                <xdr:row>143</xdr:row>
                <xdr:rowOff>0</xdr:rowOff>
              </to>
            </anchor>
          </objectPr>
        </oleObject>
      </mc:Choice>
      <mc:Fallback>
        <oleObject progId="Equation.3" shapeId="7265" r:id="rId28"/>
      </mc:Fallback>
    </mc:AlternateContent>
    <mc:AlternateContent xmlns:mc="http://schemas.openxmlformats.org/markup-compatibility/2006">
      <mc:Choice Requires="x14">
        <oleObject progId="Equation.3" shapeId="7266" r:id="rId30">
          <objectPr defaultSize="0" autoPict="0" r:id="rId31">
            <anchor moveWithCells="1">
              <from>
                <xdr:col>1</xdr:col>
                <xdr:colOff>3590925</xdr:colOff>
                <xdr:row>145</xdr:row>
                <xdr:rowOff>9525</xdr:rowOff>
              </from>
              <to>
                <xdr:col>5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Equation.3" shapeId="7266" r:id="rId30"/>
      </mc:Fallback>
    </mc:AlternateContent>
    <mc:AlternateContent xmlns:mc="http://schemas.openxmlformats.org/markup-compatibility/2006">
      <mc:Choice Requires="x14">
        <oleObject progId="Equation.3" shapeId="7273" r:id="rId32">
          <objectPr defaultSize="0" autoPict="0" r:id="rId33">
            <anchor moveWithCells="1">
              <from>
                <xdr:col>1</xdr:col>
                <xdr:colOff>3409950</xdr:colOff>
                <xdr:row>135</xdr:row>
                <xdr:rowOff>152400</xdr:rowOff>
              </from>
              <to>
                <xdr:col>5</xdr:col>
                <xdr:colOff>57150</xdr:colOff>
                <xdr:row>139</xdr:row>
                <xdr:rowOff>0</xdr:rowOff>
              </to>
            </anchor>
          </objectPr>
        </oleObject>
      </mc:Choice>
      <mc:Fallback>
        <oleObject progId="Equation.3" shapeId="7273" r:id="rId3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3448D-FE74-4265-8FFF-7F84099975BE}">
  <dimension ref="B2:M5"/>
  <sheetViews>
    <sheetView tabSelected="1" workbookViewId="0">
      <selection activeCell="B2" sqref="B2:M5"/>
    </sheetView>
  </sheetViews>
  <sheetFormatPr defaultRowHeight="12.75" x14ac:dyDescent="0.2"/>
  <cols>
    <col min="2" max="11" width="7.140625" customWidth="1"/>
    <col min="12" max="12" width="14.28515625" customWidth="1"/>
    <col min="13" max="13" width="17.140625" customWidth="1"/>
  </cols>
  <sheetData>
    <row r="2" spans="2:13" x14ac:dyDescent="0.2">
      <c r="B2" s="245" t="s">
        <v>152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15.75" customHeight="1" x14ac:dyDescent="0.2">
      <c r="B3" s="245" t="s">
        <v>153</v>
      </c>
      <c r="C3" s="245" t="s">
        <v>65</v>
      </c>
      <c r="D3" s="245" t="s">
        <v>162</v>
      </c>
      <c r="E3" s="245" t="s">
        <v>163</v>
      </c>
      <c r="F3" s="245" t="s">
        <v>164</v>
      </c>
      <c r="G3" s="245" t="s">
        <v>163</v>
      </c>
      <c r="H3" s="245" t="s">
        <v>164</v>
      </c>
      <c r="I3" s="245" t="s">
        <v>154</v>
      </c>
      <c r="J3" s="245"/>
      <c r="K3" s="245"/>
      <c r="L3" s="245"/>
      <c r="M3" s="246" t="s">
        <v>157</v>
      </c>
    </row>
    <row r="4" spans="2:13" x14ac:dyDescent="0.2">
      <c r="B4" s="245"/>
      <c r="C4" s="245"/>
      <c r="D4" s="245"/>
      <c r="E4" s="245"/>
      <c r="F4" s="245"/>
      <c r="G4" s="245"/>
      <c r="H4" s="245"/>
      <c r="I4" s="160" t="s">
        <v>155</v>
      </c>
      <c r="J4" s="160" t="s">
        <v>161</v>
      </c>
      <c r="K4" s="160" t="s">
        <v>161</v>
      </c>
      <c r="L4" s="160" t="s">
        <v>156</v>
      </c>
      <c r="M4" s="246"/>
    </row>
    <row r="5" spans="2:13" x14ac:dyDescent="0.2">
      <c r="B5" s="159" t="s">
        <v>158</v>
      </c>
      <c r="C5" s="159" t="s">
        <v>158</v>
      </c>
      <c r="D5" s="162" t="s">
        <v>165</v>
      </c>
      <c r="E5" s="159" t="s">
        <v>160</v>
      </c>
      <c r="F5" s="161">
        <v>2</v>
      </c>
      <c r="G5" s="159" t="s">
        <v>159</v>
      </c>
      <c r="H5" s="161">
        <v>2</v>
      </c>
      <c r="I5" s="161">
        <v>11.3</v>
      </c>
      <c r="J5" s="161">
        <v>22.8</v>
      </c>
      <c r="K5" s="161">
        <v>0</v>
      </c>
      <c r="L5" s="161">
        <f>I5+J5+K5</f>
        <v>34.1</v>
      </c>
      <c r="M5" s="161">
        <v>1.67E-2</v>
      </c>
    </row>
  </sheetData>
  <mergeCells count="10">
    <mergeCell ref="H3:H4"/>
    <mergeCell ref="I3:L3"/>
    <mergeCell ref="M3:M4"/>
    <mergeCell ref="B2:M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METHOD A</vt:lpstr>
      <vt:lpstr>Sheet1</vt:lpstr>
      <vt:lpstr>'METHOD A'!Print_Area</vt:lpstr>
      <vt:lpstr>'METHOD A'!Print_Titles</vt:lpstr>
    </vt:vector>
  </TitlesOfParts>
  <Company>HDR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Wells</dc:creator>
  <cp:lastModifiedBy>Zickafoose, Joshua</cp:lastModifiedBy>
  <cp:lastPrinted>2006-08-09T19:12:23Z</cp:lastPrinted>
  <dcterms:created xsi:type="dcterms:W3CDTF">2005-08-05T13:43:32Z</dcterms:created>
  <dcterms:modified xsi:type="dcterms:W3CDTF">2024-05-30T13:59:29Z</dcterms:modified>
</cp:coreProperties>
</file>